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285" windowWidth="7800" windowHeight="6975" firstSheet="21" activeTab="27"/>
  </bookViews>
  <sheets>
    <sheet name="Таблица 1 " sheetId="30" r:id="rId1"/>
    <sheet name="Таблица 2" sheetId="29" r:id="rId2"/>
    <sheet name=" Таблица 3" sheetId="28" r:id="rId3"/>
    <sheet name="Таблица 4" sheetId="33" r:id="rId4"/>
    <sheet name="Таблица 5 " sheetId="38" r:id="rId5"/>
    <sheet name="Таблица  6" sheetId="34" r:id="rId6"/>
    <sheet name="Таблица 7" sheetId="24" r:id="rId7"/>
    <sheet name="Таблица 8" sheetId="23" r:id="rId8"/>
    <sheet name="Таблица 9" sheetId="2" r:id="rId9"/>
    <sheet name="Таблица 10" sheetId="3" r:id="rId10"/>
    <sheet name=" Таблица 11" sheetId="4" r:id="rId11"/>
    <sheet name="Таблица 12" sheetId="5" r:id="rId12"/>
    <sheet name="Таблица 13" sheetId="6" r:id="rId13"/>
    <sheet name="Таблица 14" sheetId="7" r:id="rId14"/>
    <sheet name=" Таблица 15" sheetId="8" r:id="rId15"/>
    <sheet name=" Таблица 19" sheetId="12" r:id="rId16"/>
    <sheet name="Таблица 20" sheetId="13" r:id="rId17"/>
    <sheet name=" Таблица 21" sheetId="14" r:id="rId18"/>
    <sheet name=" Таблица 22" sheetId="15" r:id="rId19"/>
    <sheet name=" Таблица 23" sheetId="16" r:id="rId20"/>
    <sheet name=" Таблица 24" sheetId="17" r:id="rId21"/>
    <sheet name="Таблица 25" sheetId="18" r:id="rId22"/>
    <sheet name="Таблица 26" sheetId="19" r:id="rId23"/>
    <sheet name="Таблица 27" sheetId="20" r:id="rId24"/>
    <sheet name=" Таблица 29" sheetId="22" r:id="rId25"/>
    <sheet name="Таблица 30" sheetId="35" r:id="rId26"/>
    <sheet name="Таблица 31" sheetId="39" r:id="rId27"/>
    <sheet name="Таблица 32" sheetId="36" r:id="rId28"/>
  </sheets>
  <definedNames>
    <definedName name="_xlnm.Print_Titles" localSheetId="10">' Таблица 11'!$7:$7</definedName>
    <definedName name="_xlnm.Print_Titles" localSheetId="14">' Таблица 15'!$A:$A</definedName>
    <definedName name="_xlnm.Print_Titles" localSheetId="15">' Таблица 19'!$7:$7</definedName>
    <definedName name="_xlnm.Print_Titles" localSheetId="17">' Таблица 21'!$7:$7</definedName>
    <definedName name="_xlnm.Print_Titles" localSheetId="18">' Таблица 22'!$8:$8</definedName>
    <definedName name="_xlnm.Print_Titles" localSheetId="19">' Таблица 23'!$7:$7</definedName>
    <definedName name="_xlnm.Print_Titles" localSheetId="20">' Таблица 24'!$7:$7</definedName>
    <definedName name="_xlnm.Print_Titles" localSheetId="24">' Таблица 29'!$7:$7</definedName>
    <definedName name="_xlnm.Print_Titles" localSheetId="2">' Таблица 3'!$6:$6</definedName>
    <definedName name="_xlnm.Print_Titles" localSheetId="5">'Таблица  6'!$A:$A</definedName>
    <definedName name="_xlnm.Print_Titles" localSheetId="0">'Таблица 1 '!$12:$12</definedName>
    <definedName name="_xlnm.Print_Titles" localSheetId="9">'Таблица 10'!$7:$7</definedName>
    <definedName name="_xlnm.Print_Titles" localSheetId="11">'Таблица 12'!$7:$7</definedName>
    <definedName name="_xlnm.Print_Titles" localSheetId="12">'Таблица 13'!$7:$7</definedName>
    <definedName name="_xlnm.Print_Titles" localSheetId="13">'Таблица 14'!$7:$7</definedName>
    <definedName name="_xlnm.Print_Titles" localSheetId="1">'Таблица 2'!$7:$7</definedName>
    <definedName name="_xlnm.Print_Titles" localSheetId="16">'Таблица 20'!$7:$7</definedName>
    <definedName name="_xlnm.Print_Titles" localSheetId="21">'Таблица 25'!$8:$8</definedName>
    <definedName name="_xlnm.Print_Titles" localSheetId="22">'Таблица 26'!$7:$7</definedName>
    <definedName name="_xlnm.Print_Titles" localSheetId="23">'Таблица 27'!$8:$8</definedName>
    <definedName name="_xlnm.Print_Titles" localSheetId="25">'Таблица 30'!$6:$6</definedName>
    <definedName name="_xlnm.Print_Titles" localSheetId="26">'Таблица 31'!$6:$6</definedName>
    <definedName name="_xlnm.Print_Titles" localSheetId="27">'Таблица 32'!$6:$6</definedName>
    <definedName name="_xlnm.Print_Titles" localSheetId="3">'Таблица 4'!$A:$A,'Таблица 4'!$6:$8</definedName>
    <definedName name="_xlnm.Print_Titles" localSheetId="4">'Таблица 5 '!$A:$A</definedName>
    <definedName name="_xlnm.Print_Titles" localSheetId="6">'Таблица 7'!$12:$13</definedName>
    <definedName name="_xlnm.Print_Titles" localSheetId="7">'Таблица 8'!$7:$7</definedName>
    <definedName name="_xlnm.Print_Titles" localSheetId="8">'Таблица 9'!$7:$7</definedName>
    <definedName name="_xlnm.Print_Area" localSheetId="17">' Таблица 21'!$A$1:$J$75</definedName>
    <definedName name="_xlnm.Print_Area" localSheetId="5">'Таблица  6'!$A$1:$P$82</definedName>
    <definedName name="_xlnm.Print_Area" localSheetId="0">'Таблица 1 '!$A$1:$F$83</definedName>
    <definedName name="_xlnm.Print_Area" localSheetId="9">'Таблица 10'!$A$1:$F$69</definedName>
    <definedName name="_xlnm.Print_Area" localSheetId="11">'Таблица 12'!$A$1:$F$78</definedName>
    <definedName name="_xlnm.Print_Area" localSheetId="12">'Таблица 13'!$A$1:$F$79</definedName>
    <definedName name="_xlnm.Print_Area" localSheetId="16">'Таблица 20'!$A$1:$F$73</definedName>
    <definedName name="_xlnm.Print_Area" localSheetId="3">'Таблица 4'!$A$1:$AT$79</definedName>
    <definedName name="_xlnm.Print_Area" localSheetId="6">'Таблица 7'!$A$1:$F$36</definedName>
  </definedNames>
  <calcPr calcId="145621"/>
</workbook>
</file>

<file path=xl/calcChain.xml><?xml version="1.0" encoding="utf-8"?>
<calcChain xmlns="http://schemas.openxmlformats.org/spreadsheetml/2006/main">
  <c r="D57" i="12" l="1"/>
  <c r="D51" i="12"/>
  <c r="D55" i="12"/>
  <c r="D59" i="12"/>
  <c r="D63" i="12"/>
  <c r="D66" i="12"/>
  <c r="C66" i="12"/>
  <c r="B66" i="12"/>
  <c r="D64" i="12"/>
  <c r="C64" i="12"/>
  <c r="B64" i="12"/>
  <c r="D62" i="12"/>
  <c r="C62" i="12"/>
  <c r="B62" i="12"/>
  <c r="D60" i="12"/>
  <c r="C60" i="12"/>
  <c r="B60" i="12"/>
  <c r="D58" i="12"/>
  <c r="C58" i="12"/>
  <c r="B58" i="12"/>
  <c r="D56" i="12"/>
  <c r="C56" i="12"/>
  <c r="B56" i="12"/>
  <c r="D54" i="12"/>
  <c r="C54" i="12"/>
  <c r="B54" i="12"/>
  <c r="D52" i="12"/>
  <c r="C52" i="12"/>
  <c r="B52" i="12"/>
  <c r="D50" i="12"/>
  <c r="C50" i="12"/>
  <c r="B50" i="12"/>
  <c r="D48" i="12"/>
  <c r="C48" i="12"/>
  <c r="B48" i="12"/>
  <c r="D46" i="12"/>
  <c r="C46" i="12"/>
  <c r="B46" i="12"/>
  <c r="D44" i="12"/>
  <c r="C44" i="12"/>
  <c r="B44" i="12"/>
  <c r="D42" i="12"/>
  <c r="C42" i="12"/>
  <c r="B42" i="12"/>
  <c r="D40" i="12"/>
  <c r="C40" i="12"/>
  <c r="B40" i="12"/>
  <c r="D38" i="12"/>
  <c r="C38" i="12"/>
  <c r="B38" i="12"/>
  <c r="D36" i="12"/>
  <c r="C36" i="12"/>
  <c r="B36" i="12"/>
  <c r="D34" i="12"/>
  <c r="C34" i="12"/>
  <c r="B34" i="12"/>
  <c r="D32" i="12"/>
  <c r="C32" i="12"/>
  <c r="B32" i="12"/>
  <c r="D30" i="12"/>
  <c r="C30" i="12"/>
  <c r="B30" i="12"/>
  <c r="D28" i="12"/>
  <c r="C28" i="12"/>
  <c r="B28" i="12"/>
  <c r="D26" i="12"/>
  <c r="C26" i="12"/>
  <c r="B26" i="12"/>
  <c r="D24" i="12"/>
  <c r="C24" i="12"/>
  <c r="B24" i="12"/>
  <c r="D22" i="12"/>
  <c r="C22" i="12"/>
  <c r="B22" i="12"/>
  <c r="D20" i="12"/>
  <c r="C20" i="12"/>
  <c r="B20" i="12"/>
  <c r="D18" i="12"/>
  <c r="C18" i="12"/>
  <c r="B18" i="12"/>
  <c r="D16" i="12"/>
  <c r="C16" i="12"/>
  <c r="B16" i="12"/>
  <c r="D14" i="12"/>
  <c r="C14" i="12"/>
  <c r="B14" i="12"/>
  <c r="D12" i="12"/>
  <c r="C12" i="12"/>
  <c r="B12" i="12"/>
  <c r="D10" i="12"/>
  <c r="C10" i="12"/>
  <c r="B10" i="12"/>
  <c r="C8" i="12"/>
  <c r="D8" i="12"/>
  <c r="B8" i="12"/>
  <c r="B71" i="35" l="1"/>
  <c r="D14" i="35" l="1"/>
  <c r="C14" i="35"/>
  <c r="C13" i="35" s="1"/>
  <c r="B14" i="35"/>
  <c r="D8" i="35"/>
  <c r="D7" i="35" s="1"/>
  <c r="C8" i="35"/>
  <c r="D65" i="35"/>
  <c r="C65" i="35"/>
  <c r="B65" i="35"/>
  <c r="D63" i="35"/>
  <c r="C63" i="35"/>
  <c r="B63" i="35"/>
  <c r="D61" i="35"/>
  <c r="C61" i="35"/>
  <c r="B61" i="35"/>
  <c r="D59" i="35"/>
  <c r="C59" i="35"/>
  <c r="B59" i="35"/>
  <c r="D57" i="35"/>
  <c r="C57" i="35"/>
  <c r="B57" i="35"/>
  <c r="D55" i="35"/>
  <c r="C55" i="35"/>
  <c r="B55" i="35"/>
  <c r="D53" i="35"/>
  <c r="C53" i="35"/>
  <c r="B53" i="35"/>
  <c r="D51" i="35"/>
  <c r="C51" i="35"/>
  <c r="B51" i="35"/>
  <c r="D49" i="35"/>
  <c r="C49" i="35"/>
  <c r="B49" i="35"/>
  <c r="D47" i="35"/>
  <c r="C47" i="35"/>
  <c r="B47" i="35"/>
  <c r="D45" i="35"/>
  <c r="C45" i="35"/>
  <c r="B45" i="35"/>
  <c r="D43" i="35"/>
  <c r="C43" i="35"/>
  <c r="B43" i="35"/>
  <c r="D41" i="35"/>
  <c r="C41" i="35"/>
  <c r="B41" i="35"/>
  <c r="D39" i="35"/>
  <c r="C39" i="35"/>
  <c r="B39" i="35"/>
  <c r="D37" i="35"/>
  <c r="C37" i="35"/>
  <c r="B37" i="35"/>
  <c r="D35" i="35"/>
  <c r="C35" i="35"/>
  <c r="B35" i="35"/>
  <c r="D33" i="35"/>
  <c r="C33" i="35"/>
  <c r="B33" i="35"/>
  <c r="D31" i="35"/>
  <c r="C31" i="35"/>
  <c r="B31" i="35"/>
  <c r="D29" i="35"/>
  <c r="C29" i="35"/>
  <c r="B29" i="35"/>
  <c r="D27" i="35"/>
  <c r="C27" i="35"/>
  <c r="B27" i="35"/>
  <c r="D25" i="35"/>
  <c r="C25" i="35"/>
  <c r="B25" i="35"/>
  <c r="D23" i="35"/>
  <c r="C23" i="35"/>
  <c r="B23" i="35"/>
  <c r="D21" i="35"/>
  <c r="C21" i="35"/>
  <c r="B21" i="35"/>
  <c r="D19" i="35"/>
  <c r="C19" i="35"/>
  <c r="B19" i="35"/>
  <c r="D17" i="35"/>
  <c r="C17" i="35"/>
  <c r="B17" i="35"/>
  <c r="D15" i="35"/>
  <c r="C15" i="35"/>
  <c r="B15" i="35"/>
  <c r="D13" i="35"/>
  <c r="B13" i="35"/>
  <c r="D11" i="35"/>
  <c r="C11" i="35"/>
  <c r="B11" i="35"/>
  <c r="D9" i="35"/>
  <c r="C9" i="35"/>
  <c r="B9" i="35"/>
  <c r="C7" i="35"/>
  <c r="B7" i="35"/>
  <c r="C66" i="22"/>
  <c r="B66" i="22"/>
  <c r="D64" i="22"/>
  <c r="C64" i="22"/>
  <c r="B64" i="22"/>
  <c r="D62" i="22"/>
  <c r="C62" i="22"/>
  <c r="B62" i="22"/>
  <c r="D60" i="22"/>
  <c r="C60" i="22"/>
  <c r="B60" i="22"/>
  <c r="D58" i="22"/>
  <c r="C58" i="22"/>
  <c r="B58" i="22"/>
  <c r="C56" i="22"/>
  <c r="B56" i="22"/>
  <c r="D54" i="22"/>
  <c r="C54" i="22"/>
  <c r="B54" i="22"/>
  <c r="D52" i="22"/>
  <c r="C52" i="22"/>
  <c r="B52" i="22"/>
  <c r="C50" i="22"/>
  <c r="B50" i="22"/>
  <c r="D48" i="22"/>
  <c r="C48" i="22"/>
  <c r="B48" i="22"/>
  <c r="D46" i="22"/>
  <c r="C46" i="22"/>
  <c r="B46" i="22"/>
  <c r="D44" i="22"/>
  <c r="C44" i="22"/>
  <c r="B44" i="22"/>
  <c r="D42" i="22"/>
  <c r="C42" i="22"/>
  <c r="B42" i="22"/>
  <c r="D40" i="22"/>
  <c r="C40" i="22"/>
  <c r="B40" i="22"/>
  <c r="D38" i="22"/>
  <c r="C38" i="22"/>
  <c r="B38" i="22"/>
  <c r="D36" i="22"/>
  <c r="C36" i="22"/>
  <c r="B36" i="22"/>
  <c r="D34" i="22"/>
  <c r="C34" i="22"/>
  <c r="B34" i="22"/>
  <c r="D32" i="22"/>
  <c r="C32" i="22"/>
  <c r="B32" i="22"/>
  <c r="D30" i="22"/>
  <c r="C30" i="22"/>
  <c r="B30" i="22"/>
  <c r="D28" i="22"/>
  <c r="C28" i="22"/>
  <c r="B28" i="22"/>
  <c r="D26" i="22"/>
  <c r="C26" i="22"/>
  <c r="B26" i="22"/>
  <c r="D24" i="22"/>
  <c r="C24" i="22"/>
  <c r="B24" i="22"/>
  <c r="D22" i="22"/>
  <c r="C22" i="22"/>
  <c r="B22" i="22"/>
  <c r="D20" i="22"/>
  <c r="C20" i="22"/>
  <c r="B20" i="22"/>
  <c r="D18" i="22"/>
  <c r="C18" i="22"/>
  <c r="B18" i="22"/>
  <c r="D16" i="22"/>
  <c r="C16" i="22"/>
  <c r="B16" i="22"/>
  <c r="D14" i="22"/>
  <c r="C14" i="22"/>
  <c r="B14" i="22"/>
  <c r="D12" i="22"/>
  <c r="C12" i="22"/>
  <c r="B12" i="22"/>
  <c r="D10" i="22"/>
  <c r="C10" i="22"/>
  <c r="B10" i="22"/>
  <c r="C8" i="22"/>
  <c r="D8" i="22"/>
  <c r="B8" i="22"/>
  <c r="D51" i="22"/>
  <c r="D50" i="22" s="1"/>
  <c r="D57" i="22"/>
  <c r="D56" i="22" s="1"/>
  <c r="D67" i="22"/>
  <c r="D66" i="22" s="1"/>
  <c r="D67" i="18"/>
  <c r="C67" i="18"/>
  <c r="B67" i="18"/>
  <c r="C65" i="18"/>
  <c r="B65" i="18"/>
  <c r="D63" i="18"/>
  <c r="C63" i="18"/>
  <c r="B63" i="18"/>
  <c r="D61" i="18"/>
  <c r="C61" i="18"/>
  <c r="B61" i="18"/>
  <c r="C59" i="18"/>
  <c r="B59" i="18"/>
  <c r="D57" i="18"/>
  <c r="C57" i="18"/>
  <c r="B57" i="18"/>
  <c r="D55" i="18"/>
  <c r="C55" i="18"/>
  <c r="B55" i="18"/>
  <c r="D53" i="18"/>
  <c r="C53" i="18"/>
  <c r="B53" i="18"/>
  <c r="D51" i="18"/>
  <c r="C51" i="18"/>
  <c r="B51" i="18"/>
  <c r="D49" i="18"/>
  <c r="C49" i="18"/>
  <c r="B49" i="18"/>
  <c r="D47" i="18"/>
  <c r="C47" i="18"/>
  <c r="B47" i="18"/>
  <c r="D45" i="18"/>
  <c r="C45" i="18"/>
  <c r="B45" i="18"/>
  <c r="D43" i="18"/>
  <c r="C43" i="18"/>
  <c r="B43" i="18"/>
  <c r="D41" i="18"/>
  <c r="C41" i="18"/>
  <c r="B41" i="18"/>
  <c r="D39" i="18"/>
  <c r="C39" i="18"/>
  <c r="B39" i="18"/>
  <c r="D37" i="18"/>
  <c r="C37" i="18"/>
  <c r="B37" i="18"/>
  <c r="D35" i="18"/>
  <c r="C35" i="18"/>
  <c r="B35" i="18"/>
  <c r="D33" i="18"/>
  <c r="C33" i="18"/>
  <c r="B33" i="18"/>
  <c r="D31" i="18"/>
  <c r="C31" i="18"/>
  <c r="B31" i="18"/>
  <c r="D29" i="18"/>
  <c r="C29" i="18"/>
  <c r="B29" i="18"/>
  <c r="D27" i="18"/>
  <c r="C27" i="18"/>
  <c r="B27" i="18"/>
  <c r="D25" i="18"/>
  <c r="C25" i="18"/>
  <c r="B25" i="18"/>
  <c r="D23" i="18"/>
  <c r="C23" i="18"/>
  <c r="B23" i="18"/>
  <c r="D21" i="18"/>
  <c r="C21" i="18"/>
  <c r="B21" i="18"/>
  <c r="D19" i="18"/>
  <c r="C19" i="18"/>
  <c r="B19" i="18"/>
  <c r="D17" i="18"/>
  <c r="C17" i="18"/>
  <c r="B17" i="18"/>
  <c r="D15" i="18"/>
  <c r="C15" i="18"/>
  <c r="B15" i="18"/>
  <c r="D13" i="18"/>
  <c r="C13" i="18"/>
  <c r="B13" i="18"/>
  <c r="D11" i="18"/>
  <c r="C11" i="18"/>
  <c r="B11" i="18"/>
  <c r="D9" i="18"/>
  <c r="C9" i="18"/>
  <c r="B9" i="18"/>
  <c r="D60" i="18"/>
  <c r="D59" i="18" s="1"/>
  <c r="D66" i="18"/>
  <c r="D65" i="18" s="1"/>
  <c r="D71" i="18"/>
  <c r="D67" i="15"/>
  <c r="C67" i="15"/>
  <c r="B67" i="15"/>
  <c r="D65" i="15"/>
  <c r="C65" i="15"/>
  <c r="B65" i="15"/>
  <c r="D63" i="15"/>
  <c r="C63" i="15"/>
  <c r="B63" i="15"/>
  <c r="D61" i="15"/>
  <c r="C61" i="15"/>
  <c r="B61" i="15"/>
  <c r="D59" i="15"/>
  <c r="C59" i="15"/>
  <c r="B59" i="15"/>
  <c r="D57" i="15"/>
  <c r="C57" i="15"/>
  <c r="B57" i="15"/>
  <c r="D55" i="15"/>
  <c r="C55" i="15"/>
  <c r="B55" i="15"/>
  <c r="C53" i="15"/>
  <c r="B53" i="15"/>
  <c r="D51" i="15"/>
  <c r="C51" i="15"/>
  <c r="B51" i="15"/>
  <c r="D49" i="15"/>
  <c r="C49" i="15"/>
  <c r="B49" i="15"/>
  <c r="C47" i="15"/>
  <c r="B47" i="15"/>
  <c r="D45" i="15"/>
  <c r="C45" i="15"/>
  <c r="B45" i="15"/>
  <c r="D43" i="15"/>
  <c r="C43" i="15"/>
  <c r="B43" i="15"/>
  <c r="D41" i="15"/>
  <c r="C41" i="15"/>
  <c r="B41" i="15"/>
  <c r="D39" i="15"/>
  <c r="C39" i="15"/>
  <c r="B39" i="15"/>
  <c r="D37" i="15"/>
  <c r="C37" i="15"/>
  <c r="B37" i="15"/>
  <c r="D35" i="15"/>
  <c r="C35" i="15"/>
  <c r="B35" i="15"/>
  <c r="C33" i="15"/>
  <c r="B33" i="15"/>
  <c r="D31" i="15"/>
  <c r="C31" i="15"/>
  <c r="B31" i="15"/>
  <c r="D29" i="15"/>
  <c r="C29" i="15"/>
  <c r="B29" i="15"/>
  <c r="D27" i="15"/>
  <c r="C27" i="15"/>
  <c r="B27" i="15"/>
  <c r="D25" i="15"/>
  <c r="C25" i="15"/>
  <c r="B25" i="15"/>
  <c r="D23" i="15"/>
  <c r="C23" i="15"/>
  <c r="B23" i="15"/>
  <c r="C21" i="15"/>
  <c r="B21" i="15"/>
  <c r="D19" i="15"/>
  <c r="C19" i="15"/>
  <c r="B19" i="15"/>
  <c r="D17" i="15"/>
  <c r="C17" i="15"/>
  <c r="B17" i="15"/>
  <c r="D15" i="15"/>
  <c r="C15" i="15"/>
  <c r="B15" i="15"/>
  <c r="D13" i="15"/>
  <c r="C13" i="15"/>
  <c r="B13" i="15"/>
  <c r="D11" i="15"/>
  <c r="C11" i="15"/>
  <c r="B11" i="15"/>
  <c r="C9" i="15"/>
  <c r="D9" i="15"/>
  <c r="B9" i="15"/>
  <c r="D22" i="15"/>
  <c r="D21" i="15" s="1"/>
  <c r="D34" i="15"/>
  <c r="D33" i="15" s="1"/>
  <c r="D48" i="15"/>
  <c r="D47" i="15" s="1"/>
  <c r="D54" i="15"/>
  <c r="D53" i="15" s="1"/>
  <c r="D68" i="12"/>
  <c r="D71" i="12"/>
  <c r="D75" i="7"/>
  <c r="C75" i="7"/>
  <c r="D66" i="7"/>
  <c r="C66" i="7"/>
  <c r="D65" i="7"/>
  <c r="C65" i="7"/>
  <c r="D64" i="7"/>
  <c r="C64" i="7"/>
  <c r="D62" i="7"/>
  <c r="C62" i="7"/>
  <c r="D61" i="7"/>
  <c r="C61" i="7"/>
  <c r="D60" i="7"/>
  <c r="C60" i="7"/>
  <c r="D59" i="7"/>
  <c r="C59" i="7"/>
  <c r="D58" i="7"/>
  <c r="C58" i="7"/>
  <c r="D56" i="7"/>
  <c r="C56" i="7"/>
  <c r="D54" i="7"/>
  <c r="C54" i="7"/>
  <c r="D52" i="7"/>
  <c r="C52" i="7"/>
  <c r="D50" i="7"/>
  <c r="C50" i="7"/>
  <c r="D48" i="7"/>
  <c r="C48" i="7"/>
  <c r="D46" i="7"/>
  <c r="C46" i="7"/>
  <c r="D44" i="7"/>
  <c r="C44" i="7"/>
  <c r="D42" i="7"/>
  <c r="C42" i="7"/>
  <c r="D40" i="7"/>
  <c r="C40" i="7"/>
  <c r="D38" i="7"/>
  <c r="C38" i="7"/>
  <c r="D36" i="7"/>
  <c r="C36" i="7"/>
  <c r="D34" i="7"/>
  <c r="C34" i="7"/>
  <c r="D32" i="7"/>
  <c r="C32" i="7"/>
  <c r="D30" i="7"/>
  <c r="C30" i="7"/>
  <c r="D28" i="7"/>
  <c r="C28" i="7"/>
  <c r="D26" i="7"/>
  <c r="C26" i="7"/>
  <c r="D24" i="7"/>
  <c r="C24" i="7"/>
  <c r="D22" i="7"/>
  <c r="C22" i="7"/>
  <c r="D20" i="7"/>
  <c r="C20" i="7"/>
  <c r="D18" i="7"/>
  <c r="C18" i="7"/>
  <c r="D16" i="7"/>
  <c r="C16" i="7"/>
  <c r="D14" i="7"/>
  <c r="C14" i="7"/>
  <c r="D12" i="7"/>
  <c r="C12" i="7"/>
  <c r="D10" i="7"/>
  <c r="C10" i="7"/>
  <c r="D8" i="7"/>
  <c r="C8" i="7"/>
  <c r="B66" i="7"/>
  <c r="B62" i="7"/>
  <c r="B56" i="7"/>
  <c r="B54" i="7"/>
  <c r="B52" i="7"/>
  <c r="B50" i="7"/>
  <c r="B48" i="7"/>
  <c r="B46" i="7"/>
  <c r="B44" i="7"/>
  <c r="B42" i="7"/>
  <c r="B40" i="7"/>
  <c r="B38" i="7"/>
  <c r="B36" i="7"/>
  <c r="B34" i="7"/>
  <c r="B32" i="7"/>
  <c r="B30" i="7"/>
  <c r="B28" i="7"/>
  <c r="B26" i="7"/>
  <c r="B24" i="7"/>
  <c r="B22" i="7"/>
  <c r="B20" i="7"/>
  <c r="B18" i="7"/>
  <c r="B16" i="7"/>
  <c r="B14" i="7"/>
  <c r="B12" i="7"/>
  <c r="B10" i="7"/>
  <c r="B8" i="7"/>
  <c r="B59" i="7"/>
  <c r="B58" i="7" s="1"/>
  <c r="B61" i="7"/>
  <c r="B60" i="7" s="1"/>
  <c r="B65" i="7"/>
  <c r="B64" i="7" s="1"/>
  <c r="D74" i="7" l="1"/>
  <c r="D72" i="7"/>
  <c r="C74" i="7"/>
  <c r="C72" i="7"/>
  <c r="B89" i="23"/>
  <c r="B88" i="23"/>
  <c r="E17" i="29"/>
  <c r="F17" i="29"/>
  <c r="F16" i="29"/>
  <c r="E16" i="29"/>
  <c r="N75" i="34"/>
  <c r="D75" i="34" s="1"/>
  <c r="C75" i="34"/>
  <c r="B75" i="34"/>
  <c r="D74" i="34"/>
  <c r="C74" i="34"/>
  <c r="B74" i="34"/>
  <c r="D73" i="34"/>
  <c r="C73" i="34"/>
  <c r="B73" i="34"/>
  <c r="D72" i="34"/>
  <c r="C72" i="34"/>
  <c r="B72" i="34"/>
  <c r="C71" i="34"/>
  <c r="B71" i="34"/>
  <c r="D70" i="34"/>
  <c r="D69" i="34" s="1"/>
  <c r="C70" i="34"/>
  <c r="C69" i="34" s="1"/>
  <c r="B70" i="34"/>
  <c r="B69" i="34" s="1"/>
  <c r="D68" i="34"/>
  <c r="D67" i="34" s="1"/>
  <c r="C68" i="34"/>
  <c r="C67" i="34" s="1"/>
  <c r="B68" i="34"/>
  <c r="B67" i="34" s="1"/>
  <c r="D66" i="34"/>
  <c r="D65" i="34" s="1"/>
  <c r="C66" i="34"/>
  <c r="C65" i="34" s="1"/>
  <c r="B66" i="34"/>
  <c r="B65" i="34" s="1"/>
  <c r="D64" i="34"/>
  <c r="D63" i="34" s="1"/>
  <c r="C64" i="34"/>
  <c r="C63" i="34" s="1"/>
  <c r="B64" i="34"/>
  <c r="B63" i="34" s="1"/>
  <c r="D62" i="34"/>
  <c r="D61" i="34" s="1"/>
  <c r="C62" i="34"/>
  <c r="C61" i="34" s="1"/>
  <c r="B62" i="34"/>
  <c r="B61" i="34" s="1"/>
  <c r="D60" i="34"/>
  <c r="D59" i="34" s="1"/>
  <c r="C60" i="34"/>
  <c r="C59" i="34" s="1"/>
  <c r="B60" i="34"/>
  <c r="B59" i="34" s="1"/>
  <c r="D58" i="34"/>
  <c r="D57" i="34" s="1"/>
  <c r="C58" i="34"/>
  <c r="C57" i="34" s="1"/>
  <c r="B58" i="34"/>
  <c r="B57" i="34" s="1"/>
  <c r="D56" i="34"/>
  <c r="D55" i="34" s="1"/>
  <c r="C56" i="34"/>
  <c r="C55" i="34" s="1"/>
  <c r="B56" i="34"/>
  <c r="B55" i="34" s="1"/>
  <c r="D54" i="34"/>
  <c r="D53" i="34" s="1"/>
  <c r="C54" i="34"/>
  <c r="C53" i="34" s="1"/>
  <c r="B54" i="34"/>
  <c r="B53" i="34" s="1"/>
  <c r="D52" i="34"/>
  <c r="D51" i="34" s="1"/>
  <c r="C52" i="34"/>
  <c r="C51" i="34" s="1"/>
  <c r="B52" i="34"/>
  <c r="B51" i="34" s="1"/>
  <c r="D50" i="34"/>
  <c r="D49" i="34" s="1"/>
  <c r="C50" i="34"/>
  <c r="C49" i="34" s="1"/>
  <c r="B50" i="34"/>
  <c r="B49" i="34" s="1"/>
  <c r="D48" i="34"/>
  <c r="D47" i="34" s="1"/>
  <c r="C48" i="34"/>
  <c r="C47" i="34" s="1"/>
  <c r="B48" i="34"/>
  <c r="B47" i="34" s="1"/>
  <c r="D46" i="34"/>
  <c r="D45" i="34" s="1"/>
  <c r="C46" i="34"/>
  <c r="C45" i="34" s="1"/>
  <c r="B46" i="34"/>
  <c r="B45" i="34" s="1"/>
  <c r="D44" i="34"/>
  <c r="D43" i="34" s="1"/>
  <c r="C44" i="34"/>
  <c r="C43" i="34" s="1"/>
  <c r="B44" i="34"/>
  <c r="B43" i="34" s="1"/>
  <c r="D42" i="34"/>
  <c r="D41" i="34" s="1"/>
  <c r="C42" i="34"/>
  <c r="C41" i="34" s="1"/>
  <c r="B42" i="34"/>
  <c r="B41" i="34" s="1"/>
  <c r="D40" i="34"/>
  <c r="D39" i="34" s="1"/>
  <c r="C40" i="34"/>
  <c r="C39" i="34" s="1"/>
  <c r="B40" i="34"/>
  <c r="B39" i="34" s="1"/>
  <c r="D38" i="34"/>
  <c r="D37" i="34" s="1"/>
  <c r="C38" i="34"/>
  <c r="C37" i="34" s="1"/>
  <c r="B38" i="34"/>
  <c r="B37" i="34" s="1"/>
  <c r="D36" i="34"/>
  <c r="D35" i="34" s="1"/>
  <c r="C36" i="34"/>
  <c r="C35" i="34" s="1"/>
  <c r="B36" i="34"/>
  <c r="B35" i="34" s="1"/>
  <c r="D34" i="34"/>
  <c r="D33" i="34" s="1"/>
  <c r="C34" i="34"/>
  <c r="C33" i="34" s="1"/>
  <c r="B34" i="34"/>
  <c r="B33" i="34" s="1"/>
  <c r="D32" i="34"/>
  <c r="D31" i="34" s="1"/>
  <c r="C32" i="34"/>
  <c r="C31" i="34" s="1"/>
  <c r="B32" i="34"/>
  <c r="B31" i="34" s="1"/>
  <c r="D30" i="34"/>
  <c r="D29" i="34" s="1"/>
  <c r="C30" i="34"/>
  <c r="C29" i="34" s="1"/>
  <c r="B30" i="34"/>
  <c r="B29" i="34" s="1"/>
  <c r="D28" i="34"/>
  <c r="D27" i="34" s="1"/>
  <c r="C28" i="34"/>
  <c r="C27" i="34" s="1"/>
  <c r="B28" i="34"/>
  <c r="B27" i="34" s="1"/>
  <c r="D26" i="34"/>
  <c r="D25" i="34" s="1"/>
  <c r="C26" i="34"/>
  <c r="C25" i="34" s="1"/>
  <c r="B26" i="34"/>
  <c r="B25" i="34" s="1"/>
  <c r="D24" i="34"/>
  <c r="D23" i="34" s="1"/>
  <c r="C24" i="34"/>
  <c r="C23" i="34" s="1"/>
  <c r="B24" i="34"/>
  <c r="B23" i="34" s="1"/>
  <c r="D22" i="34"/>
  <c r="D21" i="34" s="1"/>
  <c r="C22" i="34"/>
  <c r="C21" i="34" s="1"/>
  <c r="B22" i="34"/>
  <c r="B21" i="34" s="1"/>
  <c r="D20" i="34"/>
  <c r="D19" i="34" s="1"/>
  <c r="C20" i="34"/>
  <c r="C19" i="34" s="1"/>
  <c r="B20" i="34"/>
  <c r="B19" i="34" s="1"/>
  <c r="D18" i="34"/>
  <c r="D17" i="34" s="1"/>
  <c r="C18" i="34"/>
  <c r="C17" i="34" s="1"/>
  <c r="B18" i="34"/>
  <c r="B17" i="34" s="1"/>
  <c r="D16" i="34"/>
  <c r="D15" i="34" s="1"/>
  <c r="C16" i="34"/>
  <c r="C15" i="34" s="1"/>
  <c r="B16" i="34"/>
  <c r="B15" i="34" s="1"/>
  <c r="D14" i="34"/>
  <c r="D13" i="34" s="1"/>
  <c r="C14" i="34"/>
  <c r="C13" i="34" s="1"/>
  <c r="B14" i="34"/>
  <c r="B13" i="34" s="1"/>
  <c r="D12" i="34"/>
  <c r="D11" i="34" s="1"/>
  <c r="C12" i="34"/>
  <c r="C11" i="34" s="1"/>
  <c r="B12" i="34"/>
  <c r="B11" i="34" s="1"/>
  <c r="N71" i="34"/>
  <c r="N79" i="34" s="1"/>
  <c r="M79" i="34"/>
  <c r="L79" i="34"/>
  <c r="N78" i="34"/>
  <c r="P78" i="34" s="1"/>
  <c r="M78" i="34"/>
  <c r="L78" i="34"/>
  <c r="N76" i="34"/>
  <c r="M76" i="34"/>
  <c r="L76" i="34"/>
  <c r="H79" i="34"/>
  <c r="G79" i="34"/>
  <c r="I78" i="34"/>
  <c r="H78" i="34"/>
  <c r="G78" i="34"/>
  <c r="H76" i="34"/>
  <c r="G76" i="34"/>
  <c r="I71" i="34"/>
  <c r="I79" i="34" s="1"/>
  <c r="K79" i="34" s="1"/>
  <c r="I76" i="34" l="1"/>
  <c r="K76" i="34" s="1"/>
  <c r="P79" i="34"/>
  <c r="K78" i="34"/>
  <c r="P76" i="34"/>
  <c r="D71" i="34"/>
  <c r="O76" i="34"/>
  <c r="O78" i="34"/>
  <c r="O79" i="34"/>
  <c r="J76" i="34"/>
  <c r="J78" i="34"/>
  <c r="J79" i="34"/>
  <c r="P79" i="38"/>
  <c r="O79" i="38"/>
  <c r="P78" i="38"/>
  <c r="O78" i="38"/>
  <c r="P76" i="38"/>
  <c r="O76" i="38"/>
  <c r="K79" i="38"/>
  <c r="J79" i="38"/>
  <c r="K78" i="38"/>
  <c r="J78" i="38"/>
  <c r="K76" i="38"/>
  <c r="J76" i="38"/>
  <c r="E78" i="38"/>
  <c r="F78" i="38"/>
  <c r="E79" i="38"/>
  <c r="F79" i="38"/>
  <c r="F76" i="38"/>
  <c r="E76" i="38"/>
  <c r="C72" i="28"/>
  <c r="D72" i="28"/>
  <c r="C74" i="28"/>
  <c r="D74" i="28"/>
  <c r="C75" i="28"/>
  <c r="D75" i="28"/>
  <c r="E15" i="30"/>
  <c r="F15" i="30"/>
  <c r="E16" i="30"/>
  <c r="F16" i="30"/>
  <c r="E17" i="30"/>
  <c r="F17" i="30"/>
  <c r="E18" i="30"/>
  <c r="F18" i="30"/>
  <c r="E19" i="30"/>
  <c r="F19" i="30"/>
  <c r="E20" i="30"/>
  <c r="F20" i="30"/>
  <c r="E21" i="30"/>
  <c r="F21" i="30"/>
  <c r="E22" i="30"/>
  <c r="F22" i="30"/>
  <c r="E23" i="30"/>
  <c r="F23" i="30"/>
  <c r="E24" i="30"/>
  <c r="F24" i="30"/>
  <c r="E25" i="30"/>
  <c r="F25" i="30"/>
  <c r="E26" i="30"/>
  <c r="F26" i="30"/>
  <c r="E27" i="30"/>
  <c r="F27" i="30"/>
  <c r="E28" i="30"/>
  <c r="F28" i="30"/>
  <c r="E29" i="30"/>
  <c r="F29" i="30"/>
  <c r="E30" i="30"/>
  <c r="F30" i="30"/>
  <c r="E31" i="30"/>
  <c r="F31" i="30"/>
  <c r="E32" i="30"/>
  <c r="F32" i="30"/>
  <c r="E33" i="30"/>
  <c r="F33" i="30"/>
  <c r="E34" i="30"/>
  <c r="F34" i="30"/>
  <c r="E35" i="30"/>
  <c r="F35" i="30"/>
  <c r="E36" i="30"/>
  <c r="F36" i="30"/>
  <c r="E37" i="30"/>
  <c r="F37" i="30"/>
  <c r="E38" i="30"/>
  <c r="F38" i="30"/>
  <c r="E39" i="30"/>
  <c r="F39" i="30"/>
  <c r="E40" i="30"/>
  <c r="F40" i="30"/>
  <c r="E41" i="30"/>
  <c r="F41" i="30"/>
  <c r="E42" i="30"/>
  <c r="F42" i="30"/>
  <c r="E43" i="30"/>
  <c r="F43" i="30"/>
  <c r="E44" i="30"/>
  <c r="F44" i="30"/>
  <c r="E45" i="30"/>
  <c r="F45" i="30"/>
  <c r="E46" i="30"/>
  <c r="F46" i="30"/>
  <c r="E47" i="30"/>
  <c r="F47" i="30"/>
  <c r="E48" i="30"/>
  <c r="F48" i="30"/>
  <c r="E49" i="30"/>
  <c r="F49" i="30"/>
  <c r="E50" i="30"/>
  <c r="F50" i="30"/>
  <c r="E51" i="30"/>
  <c r="F51" i="30"/>
  <c r="E52" i="30"/>
  <c r="F52" i="30"/>
  <c r="E53" i="30"/>
  <c r="F53" i="30"/>
  <c r="E54" i="30"/>
  <c r="F54" i="30"/>
  <c r="E55" i="30"/>
  <c r="F55" i="30"/>
  <c r="E56" i="30"/>
  <c r="F56" i="30"/>
  <c r="E57" i="30"/>
  <c r="F57" i="30"/>
  <c r="E58" i="30"/>
  <c r="F58" i="30"/>
  <c r="E59" i="30"/>
  <c r="F59" i="30"/>
  <c r="E60" i="30"/>
  <c r="F60" i="30"/>
  <c r="E61" i="30"/>
  <c r="F61" i="30"/>
  <c r="E62" i="30"/>
  <c r="F62" i="30"/>
  <c r="E63" i="30"/>
  <c r="F63" i="30"/>
  <c r="E64" i="30"/>
  <c r="F64" i="30"/>
  <c r="E65" i="30"/>
  <c r="F65" i="30"/>
  <c r="E66" i="30"/>
  <c r="F66" i="30"/>
  <c r="E67" i="30"/>
  <c r="F67" i="30"/>
  <c r="E68" i="30"/>
  <c r="F68" i="30"/>
  <c r="E69" i="30"/>
  <c r="F69" i="30"/>
  <c r="E70" i="30"/>
  <c r="F70" i="30"/>
  <c r="E71" i="30"/>
  <c r="F71" i="30"/>
  <c r="E72" i="30"/>
  <c r="F72" i="30"/>
  <c r="E73" i="30"/>
  <c r="F73" i="30"/>
  <c r="E74" i="30"/>
  <c r="F74" i="30"/>
  <c r="E75" i="30"/>
  <c r="F75" i="30"/>
  <c r="E76" i="30"/>
  <c r="F76" i="30"/>
  <c r="E77" i="30"/>
  <c r="F77" i="30"/>
  <c r="E14" i="30"/>
  <c r="F14" i="30"/>
  <c r="F13" i="30"/>
  <c r="E13" i="30"/>
  <c r="C78" i="30"/>
  <c r="D78" i="30"/>
  <c r="C80" i="30"/>
  <c r="D80" i="30"/>
  <c r="C81" i="30"/>
  <c r="D81" i="30"/>
  <c r="F72" i="28" l="1"/>
  <c r="F7" i="39"/>
  <c r="E7" i="39"/>
  <c r="C8" i="39"/>
  <c r="D8" i="39"/>
  <c r="C10" i="39"/>
  <c r="D10" i="39"/>
  <c r="B10" i="39"/>
  <c r="B8" i="39"/>
  <c r="E8" i="39" s="1"/>
  <c r="E9" i="36"/>
  <c r="F9" i="36"/>
  <c r="E10" i="36"/>
  <c r="F10" i="36"/>
  <c r="E11" i="36"/>
  <c r="F11" i="36"/>
  <c r="E12" i="36"/>
  <c r="F12" i="36"/>
  <c r="E13" i="36"/>
  <c r="F13" i="36"/>
  <c r="F8" i="36"/>
  <c r="E8" i="36"/>
  <c r="F7" i="36"/>
  <c r="E7" i="36"/>
  <c r="E10" i="39" l="1"/>
  <c r="F10" i="39"/>
  <c r="F8" i="39"/>
  <c r="E9" i="35" l="1"/>
  <c r="F9" i="35"/>
  <c r="E10" i="35"/>
  <c r="F10" i="35"/>
  <c r="E11" i="35"/>
  <c r="F11" i="35"/>
  <c r="E12" i="35"/>
  <c r="F12" i="35"/>
  <c r="E13" i="35"/>
  <c r="F13" i="35"/>
  <c r="E14" i="35"/>
  <c r="F14" i="35"/>
  <c r="E15" i="35"/>
  <c r="F15" i="35"/>
  <c r="E16" i="35"/>
  <c r="F16" i="35"/>
  <c r="E17" i="35"/>
  <c r="F17" i="35"/>
  <c r="E18" i="35"/>
  <c r="F18" i="35"/>
  <c r="E19" i="35"/>
  <c r="F19" i="35"/>
  <c r="E20" i="35"/>
  <c r="F20" i="35"/>
  <c r="E21" i="35"/>
  <c r="F21" i="35"/>
  <c r="E22" i="35"/>
  <c r="F22" i="35"/>
  <c r="E23" i="35"/>
  <c r="F23" i="35"/>
  <c r="E24" i="35"/>
  <c r="F24" i="35"/>
  <c r="E25" i="35"/>
  <c r="F25" i="35"/>
  <c r="E26" i="35"/>
  <c r="F26" i="35"/>
  <c r="E27" i="35"/>
  <c r="F27" i="35"/>
  <c r="E28" i="35"/>
  <c r="F28" i="35"/>
  <c r="E29" i="35"/>
  <c r="F29" i="35"/>
  <c r="E30" i="35"/>
  <c r="F30" i="35"/>
  <c r="E31" i="35"/>
  <c r="F31" i="35"/>
  <c r="E32" i="35"/>
  <c r="F32" i="35"/>
  <c r="E33" i="35"/>
  <c r="F33" i="35"/>
  <c r="E34" i="35"/>
  <c r="F34" i="35"/>
  <c r="E35" i="35"/>
  <c r="F35" i="35"/>
  <c r="E36" i="35"/>
  <c r="F36" i="35"/>
  <c r="E37" i="35"/>
  <c r="F37" i="35"/>
  <c r="E38" i="35"/>
  <c r="F38" i="35"/>
  <c r="E39" i="35"/>
  <c r="F39" i="35"/>
  <c r="E40" i="35"/>
  <c r="F40" i="35"/>
  <c r="E41" i="35"/>
  <c r="F41" i="35"/>
  <c r="E42" i="35"/>
  <c r="F42" i="35"/>
  <c r="E43" i="35"/>
  <c r="F43" i="35"/>
  <c r="E44" i="35"/>
  <c r="F44" i="35"/>
  <c r="E45" i="35"/>
  <c r="F45" i="35"/>
  <c r="E46" i="35"/>
  <c r="F46" i="35"/>
  <c r="E47" i="35"/>
  <c r="F47" i="35"/>
  <c r="E48" i="35"/>
  <c r="F48" i="35"/>
  <c r="E49" i="35"/>
  <c r="F49" i="35"/>
  <c r="E50" i="35"/>
  <c r="F50" i="35"/>
  <c r="E51" i="35"/>
  <c r="F51" i="35"/>
  <c r="E52" i="35"/>
  <c r="F52" i="35"/>
  <c r="E53" i="35"/>
  <c r="F53" i="35"/>
  <c r="E54" i="35"/>
  <c r="F54" i="35"/>
  <c r="E55" i="35"/>
  <c r="F55" i="35"/>
  <c r="E56" i="35"/>
  <c r="F56" i="35"/>
  <c r="E57" i="35"/>
  <c r="F57" i="35"/>
  <c r="E58" i="35"/>
  <c r="F58" i="35"/>
  <c r="E59" i="35"/>
  <c r="F59" i="35"/>
  <c r="E60" i="35"/>
  <c r="F60" i="35"/>
  <c r="E61" i="35"/>
  <c r="F61" i="35"/>
  <c r="E62" i="35"/>
  <c r="F62" i="35"/>
  <c r="E63" i="35"/>
  <c r="F63" i="35"/>
  <c r="E64" i="35"/>
  <c r="F64" i="35"/>
  <c r="E65" i="35"/>
  <c r="F65" i="35"/>
  <c r="E66" i="35"/>
  <c r="F66" i="35"/>
  <c r="E67" i="35"/>
  <c r="F67" i="35"/>
  <c r="E68" i="35"/>
  <c r="F68" i="35"/>
  <c r="E69" i="35"/>
  <c r="F69" i="35"/>
  <c r="E70" i="35"/>
  <c r="F70" i="35"/>
  <c r="E71" i="35"/>
  <c r="F71" i="35"/>
  <c r="F8" i="35"/>
  <c r="E8" i="35"/>
  <c r="F7" i="35"/>
  <c r="E7" i="35"/>
  <c r="E10" i="22"/>
  <c r="F10" i="22"/>
  <c r="E11" i="22"/>
  <c r="F11" i="22"/>
  <c r="E12" i="22"/>
  <c r="F12" i="22"/>
  <c r="E13" i="22"/>
  <c r="F13" i="22"/>
  <c r="E14" i="22"/>
  <c r="F14" i="22"/>
  <c r="E15" i="22"/>
  <c r="F15" i="22"/>
  <c r="E16" i="22"/>
  <c r="F16" i="22"/>
  <c r="E17" i="22"/>
  <c r="F17" i="22"/>
  <c r="E18" i="22"/>
  <c r="F18" i="22"/>
  <c r="E19" i="22"/>
  <c r="F19" i="22"/>
  <c r="E20" i="22"/>
  <c r="F20" i="22"/>
  <c r="E21" i="22"/>
  <c r="F21" i="22"/>
  <c r="E22" i="22"/>
  <c r="F22" i="22"/>
  <c r="E23" i="22"/>
  <c r="F23" i="22"/>
  <c r="E24" i="22"/>
  <c r="F24" i="22"/>
  <c r="E25" i="22"/>
  <c r="F25" i="22"/>
  <c r="E26" i="22"/>
  <c r="F26" i="22"/>
  <c r="E27" i="22"/>
  <c r="F27" i="22"/>
  <c r="E28" i="22"/>
  <c r="F28" i="22"/>
  <c r="E29" i="22"/>
  <c r="F29" i="22"/>
  <c r="E30" i="22"/>
  <c r="F30" i="22"/>
  <c r="E31" i="22"/>
  <c r="F31" i="22"/>
  <c r="E32" i="22"/>
  <c r="F32" i="22"/>
  <c r="E33" i="22"/>
  <c r="F33" i="22"/>
  <c r="E34" i="22"/>
  <c r="F34" i="22"/>
  <c r="E35" i="22"/>
  <c r="F35" i="22"/>
  <c r="E36" i="22"/>
  <c r="F36" i="22"/>
  <c r="E37" i="22"/>
  <c r="F37" i="22"/>
  <c r="E38" i="22"/>
  <c r="F38" i="22"/>
  <c r="E39" i="22"/>
  <c r="F39" i="22"/>
  <c r="E40" i="22"/>
  <c r="F40" i="22"/>
  <c r="E41" i="22"/>
  <c r="F41" i="22"/>
  <c r="E42" i="22"/>
  <c r="F42" i="22"/>
  <c r="E43" i="22"/>
  <c r="F43" i="22"/>
  <c r="E44" i="22"/>
  <c r="F44" i="22"/>
  <c r="E45" i="22"/>
  <c r="F45" i="22"/>
  <c r="E46" i="22"/>
  <c r="F46" i="22"/>
  <c r="E47" i="22"/>
  <c r="F47" i="22"/>
  <c r="E48" i="22"/>
  <c r="F48" i="22"/>
  <c r="E49" i="22"/>
  <c r="F49" i="22"/>
  <c r="E50" i="22"/>
  <c r="F50" i="22"/>
  <c r="E51" i="22"/>
  <c r="F51" i="22"/>
  <c r="E52" i="22"/>
  <c r="F52" i="22"/>
  <c r="E53" i="22"/>
  <c r="F53" i="22"/>
  <c r="E54" i="22"/>
  <c r="F54" i="22"/>
  <c r="E55" i="22"/>
  <c r="F55" i="22"/>
  <c r="E56" i="22"/>
  <c r="F56" i="22"/>
  <c r="E57" i="22"/>
  <c r="F57" i="22"/>
  <c r="E58" i="22"/>
  <c r="F58" i="22"/>
  <c r="E59" i="22"/>
  <c r="F59" i="22"/>
  <c r="E60" i="22"/>
  <c r="F60" i="22"/>
  <c r="E61" i="22"/>
  <c r="F61" i="22"/>
  <c r="E62" i="22"/>
  <c r="F62" i="22"/>
  <c r="E63" i="22"/>
  <c r="F63" i="22"/>
  <c r="E64" i="22"/>
  <c r="F64" i="22"/>
  <c r="E65" i="22"/>
  <c r="F65" i="22"/>
  <c r="E66" i="22"/>
  <c r="F66" i="22"/>
  <c r="E67" i="22"/>
  <c r="F67" i="22"/>
  <c r="E68" i="22"/>
  <c r="F68" i="22"/>
  <c r="E69" i="22"/>
  <c r="F69" i="22"/>
  <c r="E70" i="22"/>
  <c r="F70" i="22"/>
  <c r="E71" i="22"/>
  <c r="F71" i="22"/>
  <c r="E72" i="22"/>
  <c r="F72" i="22"/>
  <c r="F9" i="22"/>
  <c r="E9" i="22"/>
  <c r="F8" i="22"/>
  <c r="E8" i="22"/>
  <c r="E11" i="20"/>
  <c r="F11" i="20"/>
  <c r="E12" i="20"/>
  <c r="F12" i="20"/>
  <c r="E13" i="20"/>
  <c r="F13" i="20"/>
  <c r="E14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25" i="20"/>
  <c r="F25" i="20"/>
  <c r="E26" i="20"/>
  <c r="F26" i="20"/>
  <c r="E27" i="20"/>
  <c r="F27" i="20"/>
  <c r="E28" i="20"/>
  <c r="F28" i="20"/>
  <c r="E29" i="20"/>
  <c r="F29" i="20"/>
  <c r="E30" i="20"/>
  <c r="F30" i="20"/>
  <c r="E31" i="20"/>
  <c r="F31" i="20"/>
  <c r="E32" i="20"/>
  <c r="F32" i="20"/>
  <c r="E33" i="20"/>
  <c r="F33" i="20"/>
  <c r="E34" i="20"/>
  <c r="F34" i="20"/>
  <c r="E35" i="20"/>
  <c r="F35" i="20"/>
  <c r="E36" i="20"/>
  <c r="F36" i="20"/>
  <c r="E37" i="20"/>
  <c r="F37" i="20"/>
  <c r="E38" i="20"/>
  <c r="F38" i="20"/>
  <c r="E39" i="20"/>
  <c r="F39" i="20"/>
  <c r="E40" i="20"/>
  <c r="F40" i="20"/>
  <c r="E41" i="20"/>
  <c r="F41" i="20"/>
  <c r="E42" i="20"/>
  <c r="F42" i="20"/>
  <c r="E43" i="20"/>
  <c r="F43" i="20"/>
  <c r="E44" i="20"/>
  <c r="F44" i="20"/>
  <c r="E45" i="20"/>
  <c r="F45" i="20"/>
  <c r="E46" i="20"/>
  <c r="F46" i="20"/>
  <c r="E47" i="20"/>
  <c r="F47" i="20"/>
  <c r="E48" i="20"/>
  <c r="F48" i="20"/>
  <c r="E49" i="20"/>
  <c r="F49" i="20"/>
  <c r="E50" i="20"/>
  <c r="F50" i="20"/>
  <c r="E51" i="20"/>
  <c r="F51" i="20"/>
  <c r="E52" i="20"/>
  <c r="F52" i="20"/>
  <c r="E53" i="20"/>
  <c r="F53" i="20"/>
  <c r="E54" i="20"/>
  <c r="F54" i="20"/>
  <c r="E55" i="20"/>
  <c r="F55" i="20"/>
  <c r="E56" i="20"/>
  <c r="F56" i="20"/>
  <c r="E57" i="20"/>
  <c r="F57" i="20"/>
  <c r="E58" i="20"/>
  <c r="F58" i="20"/>
  <c r="E59" i="20"/>
  <c r="F59" i="20"/>
  <c r="E60" i="20"/>
  <c r="F60" i="20"/>
  <c r="E61" i="20"/>
  <c r="F61" i="20"/>
  <c r="E62" i="20"/>
  <c r="F62" i="20"/>
  <c r="E63" i="20"/>
  <c r="F63" i="20"/>
  <c r="E64" i="20"/>
  <c r="F64" i="20"/>
  <c r="E65" i="20"/>
  <c r="F65" i="20"/>
  <c r="E66" i="20"/>
  <c r="F66" i="20"/>
  <c r="E67" i="20"/>
  <c r="F67" i="20"/>
  <c r="E68" i="20"/>
  <c r="F68" i="20"/>
  <c r="E69" i="20"/>
  <c r="F69" i="20"/>
  <c r="E70" i="20"/>
  <c r="F70" i="20"/>
  <c r="E71" i="20"/>
  <c r="F71" i="20"/>
  <c r="E72" i="20"/>
  <c r="F72" i="20"/>
  <c r="E73" i="20"/>
  <c r="F73" i="20"/>
  <c r="F10" i="20"/>
  <c r="E10" i="20"/>
  <c r="F9" i="20"/>
  <c r="E9" i="20"/>
  <c r="E10" i="19"/>
  <c r="F10" i="19"/>
  <c r="E11" i="19"/>
  <c r="F11" i="19"/>
  <c r="E12" i="19"/>
  <c r="F12" i="19"/>
  <c r="E13" i="19"/>
  <c r="F13" i="19"/>
  <c r="E14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E25" i="19"/>
  <c r="F25" i="19"/>
  <c r="E26" i="19"/>
  <c r="F26" i="19"/>
  <c r="E27" i="19"/>
  <c r="F27" i="19"/>
  <c r="E28" i="19"/>
  <c r="F28" i="19"/>
  <c r="E29" i="19"/>
  <c r="F29" i="19"/>
  <c r="E30" i="19"/>
  <c r="F30" i="19"/>
  <c r="E31" i="19"/>
  <c r="F31" i="19"/>
  <c r="E32" i="19"/>
  <c r="F32" i="19"/>
  <c r="E33" i="19"/>
  <c r="F33" i="19"/>
  <c r="E34" i="19"/>
  <c r="F34" i="19"/>
  <c r="E35" i="19"/>
  <c r="F35" i="19"/>
  <c r="E36" i="19"/>
  <c r="F36" i="19"/>
  <c r="E37" i="19"/>
  <c r="F37" i="19"/>
  <c r="E38" i="19"/>
  <c r="F38" i="19"/>
  <c r="E39" i="19"/>
  <c r="F39" i="19"/>
  <c r="E40" i="19"/>
  <c r="F40" i="19"/>
  <c r="E41" i="19"/>
  <c r="F41" i="19"/>
  <c r="E42" i="19"/>
  <c r="F42" i="19"/>
  <c r="E43" i="19"/>
  <c r="F43" i="19"/>
  <c r="E44" i="19"/>
  <c r="F44" i="19"/>
  <c r="F9" i="19"/>
  <c r="E9" i="19"/>
  <c r="F8" i="19"/>
  <c r="E8" i="19"/>
  <c r="E11" i="18"/>
  <c r="F11" i="18"/>
  <c r="E12" i="18"/>
  <c r="F12" i="18"/>
  <c r="E13" i="18"/>
  <c r="F13" i="18"/>
  <c r="E14" i="18"/>
  <c r="F14" i="18"/>
  <c r="E15" i="18"/>
  <c r="F15" i="18"/>
  <c r="E16" i="18"/>
  <c r="F16" i="18"/>
  <c r="E17" i="18"/>
  <c r="F17" i="18"/>
  <c r="E18" i="18"/>
  <c r="F18" i="18"/>
  <c r="E19" i="18"/>
  <c r="F19" i="18"/>
  <c r="E20" i="18"/>
  <c r="F20" i="18"/>
  <c r="E21" i="18"/>
  <c r="F21" i="18"/>
  <c r="E22" i="18"/>
  <c r="F22" i="18"/>
  <c r="E23" i="18"/>
  <c r="F23" i="18"/>
  <c r="E24" i="18"/>
  <c r="F24" i="18"/>
  <c r="E25" i="18"/>
  <c r="F25" i="18"/>
  <c r="E26" i="18"/>
  <c r="F26" i="18"/>
  <c r="E27" i="18"/>
  <c r="F27" i="18"/>
  <c r="E28" i="18"/>
  <c r="F28" i="18"/>
  <c r="E29" i="18"/>
  <c r="F29" i="18"/>
  <c r="E30" i="18"/>
  <c r="F30" i="18"/>
  <c r="E31" i="18"/>
  <c r="F31" i="18"/>
  <c r="E32" i="18"/>
  <c r="F32" i="18"/>
  <c r="E33" i="18"/>
  <c r="F33" i="18"/>
  <c r="E34" i="18"/>
  <c r="F34" i="18"/>
  <c r="E35" i="18"/>
  <c r="F35" i="18"/>
  <c r="E36" i="18"/>
  <c r="F36" i="18"/>
  <c r="E37" i="18"/>
  <c r="F37" i="18"/>
  <c r="E38" i="18"/>
  <c r="F38" i="18"/>
  <c r="E39" i="18"/>
  <c r="F39" i="18"/>
  <c r="E40" i="18"/>
  <c r="F40" i="18"/>
  <c r="E41" i="18"/>
  <c r="F41" i="18"/>
  <c r="E42" i="18"/>
  <c r="F42" i="18"/>
  <c r="E43" i="18"/>
  <c r="F43" i="18"/>
  <c r="E44" i="18"/>
  <c r="F44" i="18"/>
  <c r="E45" i="18"/>
  <c r="F45" i="18"/>
  <c r="E46" i="18"/>
  <c r="F46" i="18"/>
  <c r="E47" i="18"/>
  <c r="F47" i="18"/>
  <c r="E48" i="18"/>
  <c r="F48" i="18"/>
  <c r="E49" i="18"/>
  <c r="F49" i="18"/>
  <c r="E50" i="18"/>
  <c r="F50" i="18"/>
  <c r="E51" i="18"/>
  <c r="F51" i="18"/>
  <c r="E52" i="18"/>
  <c r="F52" i="18"/>
  <c r="E53" i="18"/>
  <c r="F53" i="18"/>
  <c r="E54" i="18"/>
  <c r="F54" i="18"/>
  <c r="E55" i="18"/>
  <c r="F55" i="18"/>
  <c r="E56" i="18"/>
  <c r="F56" i="18"/>
  <c r="E57" i="18"/>
  <c r="F57" i="18"/>
  <c r="E58" i="18"/>
  <c r="F58" i="18"/>
  <c r="E59" i="18"/>
  <c r="F59" i="18"/>
  <c r="E60" i="18"/>
  <c r="F60" i="18"/>
  <c r="E61" i="18"/>
  <c r="F61" i="18"/>
  <c r="E62" i="18"/>
  <c r="F62" i="18"/>
  <c r="E63" i="18"/>
  <c r="F63" i="18"/>
  <c r="E64" i="18"/>
  <c r="F64" i="18"/>
  <c r="E65" i="18"/>
  <c r="F65" i="18"/>
  <c r="E66" i="18"/>
  <c r="F66" i="18"/>
  <c r="E67" i="18"/>
  <c r="F67" i="18"/>
  <c r="E68" i="18"/>
  <c r="F68" i="18"/>
  <c r="E69" i="18"/>
  <c r="F69" i="18"/>
  <c r="E70" i="18"/>
  <c r="F70" i="18"/>
  <c r="E71" i="18"/>
  <c r="F71" i="18"/>
  <c r="E72" i="18"/>
  <c r="F72" i="18"/>
  <c r="F10" i="18"/>
  <c r="E10" i="18"/>
  <c r="F9" i="18"/>
  <c r="E9" i="18"/>
  <c r="E10" i="17"/>
  <c r="F10" i="17"/>
  <c r="E11" i="17"/>
  <c r="F11" i="17"/>
  <c r="E12" i="17"/>
  <c r="F12" i="17"/>
  <c r="E13" i="17"/>
  <c r="F13" i="17"/>
  <c r="E14" i="17"/>
  <c r="F14" i="17"/>
  <c r="E15" i="17"/>
  <c r="F15" i="17"/>
  <c r="E16" i="17"/>
  <c r="F16" i="17"/>
  <c r="E17" i="17"/>
  <c r="F17" i="17"/>
  <c r="E18" i="17"/>
  <c r="F18" i="17"/>
  <c r="E19" i="17"/>
  <c r="F19" i="17"/>
  <c r="E20" i="17"/>
  <c r="F20" i="17"/>
  <c r="E21" i="17"/>
  <c r="F21" i="17"/>
  <c r="E22" i="17"/>
  <c r="F22" i="17"/>
  <c r="E23" i="17"/>
  <c r="F23" i="17"/>
  <c r="E24" i="17"/>
  <c r="F24" i="17"/>
  <c r="E25" i="17"/>
  <c r="F25" i="17"/>
  <c r="E26" i="17"/>
  <c r="F26" i="17"/>
  <c r="E27" i="17"/>
  <c r="F27" i="17"/>
  <c r="E28" i="17"/>
  <c r="F28" i="17"/>
  <c r="E29" i="17"/>
  <c r="F29" i="17"/>
  <c r="E30" i="17"/>
  <c r="F30" i="17"/>
  <c r="E31" i="17"/>
  <c r="F31" i="17"/>
  <c r="E32" i="17"/>
  <c r="F32" i="17"/>
  <c r="E33" i="17"/>
  <c r="F33" i="17"/>
  <c r="E34" i="17"/>
  <c r="F34" i="17"/>
  <c r="E35" i="17"/>
  <c r="F35" i="17"/>
  <c r="E36" i="17"/>
  <c r="F36" i="17"/>
  <c r="E37" i="17"/>
  <c r="F37" i="17"/>
  <c r="E38" i="17"/>
  <c r="F38" i="17"/>
  <c r="E39" i="17"/>
  <c r="F39" i="17"/>
  <c r="E40" i="17"/>
  <c r="F40" i="17"/>
  <c r="E41" i="17"/>
  <c r="F41" i="17"/>
  <c r="E42" i="17"/>
  <c r="F42" i="17"/>
  <c r="E43" i="17"/>
  <c r="F43" i="17"/>
  <c r="E44" i="17"/>
  <c r="F44" i="17"/>
  <c r="E45" i="17"/>
  <c r="F45" i="17"/>
  <c r="E46" i="17"/>
  <c r="F46" i="17"/>
  <c r="E47" i="17"/>
  <c r="F47" i="17"/>
  <c r="E48" i="17"/>
  <c r="F48" i="17"/>
  <c r="E49" i="17"/>
  <c r="F49" i="17"/>
  <c r="E50" i="17"/>
  <c r="F50" i="17"/>
  <c r="E51" i="17"/>
  <c r="F51" i="17"/>
  <c r="E52" i="17"/>
  <c r="F52" i="17"/>
  <c r="E53" i="17"/>
  <c r="F53" i="17"/>
  <c r="E54" i="17"/>
  <c r="F54" i="17"/>
  <c r="E55" i="17"/>
  <c r="F55" i="17"/>
  <c r="E56" i="17"/>
  <c r="F56" i="17"/>
  <c r="E57" i="17"/>
  <c r="F57" i="17"/>
  <c r="E58" i="17"/>
  <c r="F58" i="17"/>
  <c r="E59" i="17"/>
  <c r="F59" i="17"/>
  <c r="E60" i="17"/>
  <c r="F60" i="17"/>
  <c r="E61" i="17"/>
  <c r="F61" i="17"/>
  <c r="E62" i="17"/>
  <c r="F62" i="17"/>
  <c r="E63" i="17"/>
  <c r="F63" i="17"/>
  <c r="E64" i="17"/>
  <c r="F64" i="17"/>
  <c r="E65" i="17"/>
  <c r="F65" i="17"/>
  <c r="E66" i="17"/>
  <c r="F66" i="17"/>
  <c r="E67" i="17"/>
  <c r="F67" i="17"/>
  <c r="E68" i="17"/>
  <c r="F68" i="17"/>
  <c r="E69" i="17"/>
  <c r="F69" i="17"/>
  <c r="E70" i="17"/>
  <c r="F70" i="17"/>
  <c r="E71" i="17"/>
  <c r="F71" i="17"/>
  <c r="F9" i="17"/>
  <c r="E9" i="17"/>
  <c r="F8" i="17"/>
  <c r="E8" i="17"/>
  <c r="E10" i="16"/>
  <c r="F10" i="16"/>
  <c r="E11" i="16"/>
  <c r="F11" i="16"/>
  <c r="E12" i="16"/>
  <c r="F12" i="16"/>
  <c r="E13" i="16"/>
  <c r="F13" i="16"/>
  <c r="E14" i="16"/>
  <c r="F14" i="16"/>
  <c r="E15" i="16"/>
  <c r="F15" i="16"/>
  <c r="E16" i="16"/>
  <c r="F16" i="16"/>
  <c r="E17" i="16"/>
  <c r="F17" i="16"/>
  <c r="E18" i="16"/>
  <c r="F18" i="16"/>
  <c r="E19" i="16"/>
  <c r="F19" i="16"/>
  <c r="E20" i="16"/>
  <c r="F20" i="16"/>
  <c r="E21" i="16"/>
  <c r="F21" i="16"/>
  <c r="E22" i="16"/>
  <c r="F22" i="16"/>
  <c r="E23" i="16"/>
  <c r="F23" i="16"/>
  <c r="E24" i="16"/>
  <c r="F24" i="16"/>
  <c r="E25" i="16"/>
  <c r="F25" i="16"/>
  <c r="E26" i="16"/>
  <c r="F26" i="16"/>
  <c r="E27" i="16"/>
  <c r="F27" i="16"/>
  <c r="E28" i="16"/>
  <c r="F28" i="16"/>
  <c r="E29" i="16"/>
  <c r="F29" i="16"/>
  <c r="E30" i="16"/>
  <c r="F30" i="16"/>
  <c r="E31" i="16"/>
  <c r="F31" i="16"/>
  <c r="E32" i="16"/>
  <c r="F32" i="16"/>
  <c r="E33" i="16"/>
  <c r="F33" i="16"/>
  <c r="E34" i="16"/>
  <c r="F34" i="16"/>
  <c r="E35" i="16"/>
  <c r="F35" i="16"/>
  <c r="E36" i="16"/>
  <c r="F36" i="16"/>
  <c r="E37" i="16"/>
  <c r="F37" i="16"/>
  <c r="E38" i="16"/>
  <c r="F38" i="16"/>
  <c r="E39" i="16"/>
  <c r="F39" i="16"/>
  <c r="E40" i="16"/>
  <c r="F40" i="16"/>
  <c r="E41" i="16"/>
  <c r="F41" i="16"/>
  <c r="E42" i="16"/>
  <c r="F42" i="16"/>
  <c r="E43" i="16"/>
  <c r="F43" i="16"/>
  <c r="E44" i="16"/>
  <c r="F44" i="16"/>
  <c r="E45" i="16"/>
  <c r="F45" i="16"/>
  <c r="E46" i="16"/>
  <c r="F46" i="16"/>
  <c r="E47" i="16"/>
  <c r="F47" i="16"/>
  <c r="E48" i="16"/>
  <c r="F48" i="16"/>
  <c r="E49" i="16"/>
  <c r="F49" i="16"/>
  <c r="E50" i="16"/>
  <c r="F50" i="16"/>
  <c r="E51" i="16"/>
  <c r="F51" i="16"/>
  <c r="E52" i="16"/>
  <c r="F52" i="16"/>
  <c r="E53" i="16"/>
  <c r="F53" i="16"/>
  <c r="E54" i="16"/>
  <c r="F54" i="16"/>
  <c r="E55" i="16"/>
  <c r="F55" i="16"/>
  <c r="E56" i="16"/>
  <c r="F56" i="16"/>
  <c r="E57" i="16"/>
  <c r="F57" i="16"/>
  <c r="E58" i="16"/>
  <c r="F58" i="16"/>
  <c r="E59" i="16"/>
  <c r="F59" i="16"/>
  <c r="E60" i="16"/>
  <c r="F60" i="16"/>
  <c r="E61" i="16"/>
  <c r="F61" i="16"/>
  <c r="E62" i="16"/>
  <c r="F62" i="16"/>
  <c r="E63" i="16"/>
  <c r="F63" i="16"/>
  <c r="E64" i="16"/>
  <c r="F64" i="16"/>
  <c r="E65" i="16"/>
  <c r="F65" i="16"/>
  <c r="E66" i="16"/>
  <c r="F66" i="16"/>
  <c r="E67" i="16"/>
  <c r="F67" i="16"/>
  <c r="E68" i="16"/>
  <c r="F68" i="16"/>
  <c r="E69" i="16"/>
  <c r="F69" i="16"/>
  <c r="F9" i="16"/>
  <c r="E9" i="16"/>
  <c r="F8" i="16"/>
  <c r="E8" i="16"/>
  <c r="E11" i="15"/>
  <c r="F11" i="15"/>
  <c r="E12" i="15"/>
  <c r="F12" i="15"/>
  <c r="E13" i="15"/>
  <c r="F13" i="15"/>
  <c r="E14" i="15"/>
  <c r="F14" i="15"/>
  <c r="E15" i="15"/>
  <c r="F15" i="15"/>
  <c r="E16" i="15"/>
  <c r="F16" i="15"/>
  <c r="E17" i="15"/>
  <c r="F17" i="15"/>
  <c r="E18" i="15"/>
  <c r="F18" i="15"/>
  <c r="E19" i="15"/>
  <c r="F19" i="15"/>
  <c r="E20" i="15"/>
  <c r="F20" i="15"/>
  <c r="E21" i="15"/>
  <c r="F21" i="15"/>
  <c r="E22" i="15"/>
  <c r="F22" i="15"/>
  <c r="E23" i="15"/>
  <c r="F23" i="15"/>
  <c r="E24" i="15"/>
  <c r="F24" i="15"/>
  <c r="E25" i="15"/>
  <c r="F25" i="15"/>
  <c r="E26" i="15"/>
  <c r="F26" i="15"/>
  <c r="E27" i="15"/>
  <c r="F27" i="15"/>
  <c r="E28" i="15"/>
  <c r="F28" i="15"/>
  <c r="E29" i="15"/>
  <c r="F29" i="15"/>
  <c r="E30" i="15"/>
  <c r="F30" i="15"/>
  <c r="E31" i="15"/>
  <c r="F31" i="15"/>
  <c r="E32" i="15"/>
  <c r="F32" i="15"/>
  <c r="E33" i="15"/>
  <c r="F33" i="15"/>
  <c r="E34" i="15"/>
  <c r="F34" i="15"/>
  <c r="E35" i="15"/>
  <c r="F35" i="15"/>
  <c r="E36" i="15"/>
  <c r="F36" i="15"/>
  <c r="E37" i="15"/>
  <c r="F37" i="15"/>
  <c r="E38" i="15"/>
  <c r="F38" i="15"/>
  <c r="E39" i="15"/>
  <c r="F39" i="15"/>
  <c r="E40" i="15"/>
  <c r="F40" i="15"/>
  <c r="E41" i="15"/>
  <c r="F41" i="15"/>
  <c r="E42" i="15"/>
  <c r="F42" i="15"/>
  <c r="E43" i="15"/>
  <c r="F43" i="15"/>
  <c r="E44" i="15"/>
  <c r="F44" i="15"/>
  <c r="E45" i="15"/>
  <c r="F45" i="15"/>
  <c r="E46" i="15"/>
  <c r="F46" i="15"/>
  <c r="E47" i="15"/>
  <c r="F47" i="15"/>
  <c r="E48" i="15"/>
  <c r="F48" i="15"/>
  <c r="E49" i="15"/>
  <c r="F49" i="15"/>
  <c r="E50" i="15"/>
  <c r="F50" i="15"/>
  <c r="E51" i="15"/>
  <c r="F51" i="15"/>
  <c r="E52" i="15"/>
  <c r="F52" i="15"/>
  <c r="E53" i="15"/>
  <c r="F53" i="15"/>
  <c r="E54" i="15"/>
  <c r="F54" i="15"/>
  <c r="E55" i="15"/>
  <c r="F55" i="15"/>
  <c r="E56" i="15"/>
  <c r="F56" i="15"/>
  <c r="E57" i="15"/>
  <c r="F57" i="15"/>
  <c r="E58" i="15"/>
  <c r="F58" i="15"/>
  <c r="E59" i="15"/>
  <c r="F59" i="15"/>
  <c r="E60" i="15"/>
  <c r="F60" i="15"/>
  <c r="E61" i="15"/>
  <c r="F61" i="15"/>
  <c r="E62" i="15"/>
  <c r="F62" i="15"/>
  <c r="E63" i="15"/>
  <c r="F63" i="15"/>
  <c r="E64" i="15"/>
  <c r="F64" i="15"/>
  <c r="E65" i="15"/>
  <c r="F65" i="15"/>
  <c r="E66" i="15"/>
  <c r="F66" i="15"/>
  <c r="E67" i="15"/>
  <c r="F67" i="15"/>
  <c r="E68" i="15"/>
  <c r="F68" i="15"/>
  <c r="E69" i="15"/>
  <c r="F69" i="15"/>
  <c r="E70" i="15"/>
  <c r="F70" i="15"/>
  <c r="E71" i="15"/>
  <c r="F71" i="15"/>
  <c r="E72" i="15"/>
  <c r="F72" i="15"/>
  <c r="F10" i="15"/>
  <c r="E10" i="15"/>
  <c r="F9" i="15"/>
  <c r="E9" i="15"/>
  <c r="I10" i="14"/>
  <c r="J10" i="14"/>
  <c r="I11" i="14"/>
  <c r="J11" i="14"/>
  <c r="I12" i="14"/>
  <c r="J12" i="14"/>
  <c r="I13" i="14"/>
  <c r="J13" i="14"/>
  <c r="I14" i="14"/>
  <c r="J14" i="14"/>
  <c r="I15" i="14"/>
  <c r="J15" i="14"/>
  <c r="I16" i="14"/>
  <c r="J16" i="14"/>
  <c r="I17" i="14"/>
  <c r="J17" i="14"/>
  <c r="I18" i="14"/>
  <c r="J18" i="14"/>
  <c r="I19" i="14"/>
  <c r="J19" i="14"/>
  <c r="I20" i="14"/>
  <c r="J20" i="14"/>
  <c r="I21" i="14"/>
  <c r="J21" i="14"/>
  <c r="I22" i="14"/>
  <c r="J22" i="14"/>
  <c r="I23" i="14"/>
  <c r="J23" i="14"/>
  <c r="I24" i="14"/>
  <c r="J24" i="14"/>
  <c r="I25" i="14"/>
  <c r="J25" i="14"/>
  <c r="I26" i="14"/>
  <c r="J26" i="14"/>
  <c r="I27" i="14"/>
  <c r="J27" i="14"/>
  <c r="I28" i="14"/>
  <c r="J28" i="14"/>
  <c r="I29" i="14"/>
  <c r="J29" i="14"/>
  <c r="I30" i="14"/>
  <c r="J30" i="14"/>
  <c r="I31" i="14"/>
  <c r="J31" i="14"/>
  <c r="I32" i="14"/>
  <c r="J32" i="14"/>
  <c r="I33" i="14"/>
  <c r="J33" i="14"/>
  <c r="I34" i="14"/>
  <c r="J34" i="14"/>
  <c r="I35" i="14"/>
  <c r="J35" i="14"/>
  <c r="I36" i="14"/>
  <c r="J36" i="14"/>
  <c r="I37" i="14"/>
  <c r="J37" i="14"/>
  <c r="I38" i="14"/>
  <c r="J38" i="14"/>
  <c r="I39" i="14"/>
  <c r="J39" i="14"/>
  <c r="I40" i="14"/>
  <c r="J40" i="14"/>
  <c r="I41" i="14"/>
  <c r="J41" i="14"/>
  <c r="I42" i="14"/>
  <c r="J42" i="14"/>
  <c r="I43" i="14"/>
  <c r="J43" i="14"/>
  <c r="I44" i="14"/>
  <c r="J44" i="14"/>
  <c r="I45" i="14"/>
  <c r="J45" i="14"/>
  <c r="I46" i="14"/>
  <c r="J46" i="14"/>
  <c r="I47" i="14"/>
  <c r="J47" i="14"/>
  <c r="I48" i="14"/>
  <c r="J48" i="14"/>
  <c r="I49" i="14"/>
  <c r="J49" i="14"/>
  <c r="I50" i="14"/>
  <c r="J50" i="14"/>
  <c r="I51" i="14"/>
  <c r="J51" i="14"/>
  <c r="I52" i="14"/>
  <c r="J52" i="14"/>
  <c r="I53" i="14"/>
  <c r="J53" i="14"/>
  <c r="I54" i="14"/>
  <c r="J54" i="14"/>
  <c r="I55" i="14"/>
  <c r="J55" i="14"/>
  <c r="I56" i="14"/>
  <c r="J56" i="14"/>
  <c r="I57" i="14"/>
  <c r="J57" i="14"/>
  <c r="I58" i="14"/>
  <c r="J58" i="14"/>
  <c r="I59" i="14"/>
  <c r="J59" i="14"/>
  <c r="I60" i="14"/>
  <c r="J60" i="14"/>
  <c r="I61" i="14"/>
  <c r="J61" i="14"/>
  <c r="I62" i="14"/>
  <c r="J62" i="14"/>
  <c r="I63" i="14"/>
  <c r="J63" i="14"/>
  <c r="I64" i="14"/>
  <c r="J64" i="14"/>
  <c r="I65" i="14"/>
  <c r="J65" i="14"/>
  <c r="I66" i="14"/>
  <c r="J66" i="14"/>
  <c r="I67" i="14"/>
  <c r="J67" i="14"/>
  <c r="I68" i="14"/>
  <c r="J68" i="14"/>
  <c r="I69" i="14"/>
  <c r="J69" i="14"/>
  <c r="J9" i="14"/>
  <c r="I9" i="14"/>
  <c r="J8" i="14"/>
  <c r="I8" i="14"/>
  <c r="E10" i="13"/>
  <c r="F10" i="13"/>
  <c r="E11" i="13"/>
  <c r="F11" i="13"/>
  <c r="E12" i="13"/>
  <c r="F12" i="13"/>
  <c r="E13" i="13"/>
  <c r="F13" i="13"/>
  <c r="E14" i="13"/>
  <c r="F14" i="13"/>
  <c r="E15" i="13"/>
  <c r="F15" i="13"/>
  <c r="E16" i="13"/>
  <c r="F16" i="13"/>
  <c r="E17" i="13"/>
  <c r="F17" i="13"/>
  <c r="E18" i="13"/>
  <c r="F18" i="13"/>
  <c r="E19" i="13"/>
  <c r="F19" i="13"/>
  <c r="E20" i="13"/>
  <c r="F20" i="13"/>
  <c r="E21" i="13"/>
  <c r="F21" i="13"/>
  <c r="E22" i="13"/>
  <c r="F22" i="13"/>
  <c r="E23" i="13"/>
  <c r="F23" i="13"/>
  <c r="E24" i="13"/>
  <c r="F24" i="13"/>
  <c r="E25" i="13"/>
  <c r="F25" i="13"/>
  <c r="E26" i="13"/>
  <c r="F26" i="13"/>
  <c r="E27" i="13"/>
  <c r="F27" i="13"/>
  <c r="E28" i="13"/>
  <c r="F28" i="13"/>
  <c r="E29" i="13"/>
  <c r="F29" i="13"/>
  <c r="E30" i="13"/>
  <c r="F30" i="13"/>
  <c r="E31" i="13"/>
  <c r="F31" i="13"/>
  <c r="E32" i="13"/>
  <c r="F32" i="13"/>
  <c r="E33" i="13"/>
  <c r="F33" i="13"/>
  <c r="E34" i="13"/>
  <c r="F34" i="13"/>
  <c r="E35" i="13"/>
  <c r="F35" i="13"/>
  <c r="E36" i="13"/>
  <c r="F36" i="13"/>
  <c r="E37" i="13"/>
  <c r="F37" i="13"/>
  <c r="E38" i="13"/>
  <c r="F38" i="13"/>
  <c r="E39" i="13"/>
  <c r="F39" i="13"/>
  <c r="E40" i="13"/>
  <c r="F40" i="13"/>
  <c r="E41" i="13"/>
  <c r="F41" i="13"/>
  <c r="E42" i="13"/>
  <c r="F42" i="13"/>
  <c r="E43" i="13"/>
  <c r="F43" i="13"/>
  <c r="E44" i="13"/>
  <c r="F44" i="13"/>
  <c r="E45" i="13"/>
  <c r="F45" i="13"/>
  <c r="E46" i="13"/>
  <c r="F46" i="13"/>
  <c r="E47" i="13"/>
  <c r="F47" i="13"/>
  <c r="E48" i="13"/>
  <c r="F48" i="13"/>
  <c r="E49" i="13"/>
  <c r="F49" i="13"/>
  <c r="E50" i="13"/>
  <c r="F50" i="13"/>
  <c r="E51" i="13"/>
  <c r="F51" i="13"/>
  <c r="E52" i="13"/>
  <c r="F52" i="13"/>
  <c r="E53" i="13"/>
  <c r="F53" i="13"/>
  <c r="E54" i="13"/>
  <c r="F54" i="13"/>
  <c r="E55" i="13"/>
  <c r="F55" i="13"/>
  <c r="E56" i="13"/>
  <c r="F56" i="13"/>
  <c r="E57" i="13"/>
  <c r="F57" i="13"/>
  <c r="E58" i="13"/>
  <c r="F58" i="13"/>
  <c r="E59" i="13"/>
  <c r="F59" i="13"/>
  <c r="E60" i="13"/>
  <c r="F60" i="13"/>
  <c r="E61" i="13"/>
  <c r="F61" i="13"/>
  <c r="E62" i="13"/>
  <c r="F62" i="13"/>
  <c r="E63" i="13"/>
  <c r="F63" i="13"/>
  <c r="E64" i="13"/>
  <c r="F64" i="13"/>
  <c r="E65" i="13"/>
  <c r="F65" i="13"/>
  <c r="E66" i="13"/>
  <c r="F66" i="13"/>
  <c r="E67" i="13"/>
  <c r="F67" i="13"/>
  <c r="F9" i="13"/>
  <c r="E9" i="13"/>
  <c r="F8" i="13"/>
  <c r="E8" i="13"/>
  <c r="F8" i="12"/>
  <c r="E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2" i="12"/>
  <c r="F32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E40" i="12"/>
  <c r="F40" i="12"/>
  <c r="E41" i="12"/>
  <c r="F41" i="12"/>
  <c r="E42" i="12"/>
  <c r="F42" i="12"/>
  <c r="E43" i="12"/>
  <c r="F43" i="12"/>
  <c r="E44" i="12"/>
  <c r="F44" i="12"/>
  <c r="E45" i="12"/>
  <c r="F45" i="12"/>
  <c r="E46" i="12"/>
  <c r="F46" i="12"/>
  <c r="E47" i="12"/>
  <c r="F47" i="12"/>
  <c r="E48" i="12"/>
  <c r="F48" i="12"/>
  <c r="E49" i="12"/>
  <c r="F49" i="12"/>
  <c r="E50" i="12"/>
  <c r="F50" i="12"/>
  <c r="E51" i="12"/>
  <c r="F51" i="12"/>
  <c r="E52" i="12"/>
  <c r="F52" i="12"/>
  <c r="E53" i="12"/>
  <c r="F53" i="12"/>
  <c r="E54" i="12"/>
  <c r="F54" i="12"/>
  <c r="E55" i="12"/>
  <c r="F55" i="12"/>
  <c r="E56" i="12"/>
  <c r="F56" i="12"/>
  <c r="E57" i="12"/>
  <c r="F57" i="12"/>
  <c r="E58" i="12"/>
  <c r="F58" i="12"/>
  <c r="E59" i="12"/>
  <c r="F59" i="12"/>
  <c r="E60" i="12"/>
  <c r="F60" i="12"/>
  <c r="E61" i="12"/>
  <c r="F61" i="12"/>
  <c r="E62" i="12"/>
  <c r="F62" i="12"/>
  <c r="E63" i="12"/>
  <c r="F63" i="12"/>
  <c r="E64" i="12"/>
  <c r="F64" i="12"/>
  <c r="E65" i="12"/>
  <c r="F65" i="12"/>
  <c r="E66" i="12"/>
  <c r="F66" i="12"/>
  <c r="E67" i="12"/>
  <c r="F67" i="12"/>
  <c r="E68" i="12"/>
  <c r="F68" i="12"/>
  <c r="E69" i="12"/>
  <c r="F69" i="12"/>
  <c r="E70" i="12"/>
  <c r="F70" i="12"/>
  <c r="E71" i="12"/>
  <c r="F71" i="12"/>
  <c r="E8" i="28"/>
  <c r="F8" i="28"/>
  <c r="E9" i="28"/>
  <c r="F9" i="28"/>
  <c r="E10" i="28"/>
  <c r="F10" i="28"/>
  <c r="E11" i="28"/>
  <c r="F11" i="28"/>
  <c r="E12" i="28"/>
  <c r="F12" i="28"/>
  <c r="E13" i="28"/>
  <c r="F13" i="28"/>
  <c r="E14" i="28"/>
  <c r="F14" i="28"/>
  <c r="E15" i="28"/>
  <c r="F15" i="28"/>
  <c r="E16" i="28"/>
  <c r="F16" i="28"/>
  <c r="E17" i="28"/>
  <c r="F17" i="28"/>
  <c r="E18" i="28"/>
  <c r="F18" i="28"/>
  <c r="E19" i="28"/>
  <c r="F19" i="28"/>
  <c r="E20" i="28"/>
  <c r="F20" i="28"/>
  <c r="E21" i="28"/>
  <c r="F21" i="28"/>
  <c r="E22" i="28"/>
  <c r="F22" i="28"/>
  <c r="E23" i="28"/>
  <c r="F23" i="28"/>
  <c r="E24" i="28"/>
  <c r="F24" i="28"/>
  <c r="E25" i="28"/>
  <c r="F25" i="28"/>
  <c r="E26" i="28"/>
  <c r="F26" i="28"/>
  <c r="E27" i="28"/>
  <c r="F27" i="28"/>
  <c r="E28" i="28"/>
  <c r="F28" i="28"/>
  <c r="E29" i="28"/>
  <c r="F29" i="28"/>
  <c r="E30" i="28"/>
  <c r="F30" i="28"/>
  <c r="E31" i="28"/>
  <c r="F31" i="28"/>
  <c r="E32" i="28"/>
  <c r="F32" i="28"/>
  <c r="E33" i="28"/>
  <c r="F33" i="28"/>
  <c r="E34" i="28"/>
  <c r="F34" i="28"/>
  <c r="E35" i="28"/>
  <c r="F35" i="28"/>
  <c r="E36" i="28"/>
  <c r="F36" i="28"/>
  <c r="E37" i="28"/>
  <c r="F37" i="28"/>
  <c r="E38" i="28"/>
  <c r="F38" i="28"/>
  <c r="E39" i="28"/>
  <c r="F39" i="28"/>
  <c r="E40" i="28"/>
  <c r="F40" i="28"/>
  <c r="E41" i="28"/>
  <c r="F41" i="28"/>
  <c r="E42" i="28"/>
  <c r="F42" i="28"/>
  <c r="E43" i="28"/>
  <c r="F43" i="28"/>
  <c r="E44" i="28"/>
  <c r="F44" i="28"/>
  <c r="E45" i="28"/>
  <c r="F45" i="28"/>
  <c r="E46" i="28"/>
  <c r="F46" i="28"/>
  <c r="E47" i="28"/>
  <c r="F47" i="28"/>
  <c r="E48" i="28"/>
  <c r="F48" i="28"/>
  <c r="E49" i="28"/>
  <c r="F49" i="28"/>
  <c r="E50" i="28"/>
  <c r="F50" i="28"/>
  <c r="E51" i="28"/>
  <c r="F51" i="28"/>
  <c r="E52" i="28"/>
  <c r="F52" i="28"/>
  <c r="E53" i="28"/>
  <c r="F53" i="28"/>
  <c r="E54" i="28"/>
  <c r="F54" i="28"/>
  <c r="E55" i="28"/>
  <c r="F55" i="28"/>
  <c r="E56" i="28"/>
  <c r="F56" i="28"/>
  <c r="E57" i="28"/>
  <c r="F57" i="28"/>
  <c r="E58" i="28"/>
  <c r="F58" i="28"/>
  <c r="E59" i="28"/>
  <c r="F59" i="28"/>
  <c r="E60" i="28"/>
  <c r="F60" i="28"/>
  <c r="E61" i="28"/>
  <c r="F61" i="28"/>
  <c r="E62" i="28"/>
  <c r="F62" i="28"/>
  <c r="E63" i="28"/>
  <c r="F63" i="28"/>
  <c r="E64" i="28"/>
  <c r="F64" i="28"/>
  <c r="E65" i="28"/>
  <c r="F65" i="28"/>
  <c r="E66" i="28"/>
  <c r="F66" i="28"/>
  <c r="E67" i="28"/>
  <c r="F67" i="28"/>
  <c r="E68" i="28"/>
  <c r="F68" i="28"/>
  <c r="E69" i="28"/>
  <c r="F69" i="28"/>
  <c r="E70" i="28"/>
  <c r="F70" i="28"/>
  <c r="E71" i="28"/>
  <c r="F71" i="28"/>
  <c r="F7" i="28"/>
  <c r="E7" i="2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29" i="8"/>
  <c r="P29" i="8"/>
  <c r="O30" i="8"/>
  <c r="P30" i="8"/>
  <c r="O31" i="8"/>
  <c r="P31" i="8"/>
  <c r="O32" i="8"/>
  <c r="P32" i="8"/>
  <c r="O33" i="8"/>
  <c r="P33" i="8"/>
  <c r="O34" i="8"/>
  <c r="P34" i="8"/>
  <c r="O35" i="8"/>
  <c r="P35" i="8"/>
  <c r="O36" i="8"/>
  <c r="P36" i="8"/>
  <c r="O37" i="8"/>
  <c r="P37" i="8"/>
  <c r="O38" i="8"/>
  <c r="P38" i="8"/>
  <c r="O39" i="8"/>
  <c r="P39" i="8"/>
  <c r="O40" i="8"/>
  <c r="P40" i="8"/>
  <c r="O41" i="8"/>
  <c r="P41" i="8"/>
  <c r="O42" i="8"/>
  <c r="P42" i="8"/>
  <c r="O43" i="8"/>
  <c r="P43" i="8"/>
  <c r="O44" i="8"/>
  <c r="P44" i="8"/>
  <c r="O45" i="8"/>
  <c r="P45" i="8"/>
  <c r="O46" i="8"/>
  <c r="P46" i="8"/>
  <c r="O47" i="8"/>
  <c r="P47" i="8"/>
  <c r="O48" i="8"/>
  <c r="P48" i="8"/>
  <c r="O49" i="8"/>
  <c r="P49" i="8"/>
  <c r="O50" i="8"/>
  <c r="P50" i="8"/>
  <c r="O51" i="8"/>
  <c r="P51" i="8"/>
  <c r="O52" i="8"/>
  <c r="P52" i="8"/>
  <c r="O53" i="8"/>
  <c r="P53" i="8"/>
  <c r="O54" i="8"/>
  <c r="P54" i="8"/>
  <c r="O55" i="8"/>
  <c r="P55" i="8"/>
  <c r="O56" i="8"/>
  <c r="P56" i="8"/>
  <c r="O57" i="8"/>
  <c r="P57" i="8"/>
  <c r="O58" i="8"/>
  <c r="P58" i="8"/>
  <c r="O59" i="8"/>
  <c r="P59" i="8"/>
  <c r="O60" i="8"/>
  <c r="P60" i="8"/>
  <c r="O61" i="8"/>
  <c r="P61" i="8"/>
  <c r="O62" i="8"/>
  <c r="P62" i="8"/>
  <c r="O63" i="8"/>
  <c r="P63" i="8"/>
  <c r="O64" i="8"/>
  <c r="P64" i="8"/>
  <c r="O65" i="8"/>
  <c r="P65" i="8"/>
  <c r="O66" i="8"/>
  <c r="P66" i="8"/>
  <c r="O67" i="8"/>
  <c r="P67" i="8"/>
  <c r="O68" i="8"/>
  <c r="P68" i="8"/>
  <c r="O69" i="8"/>
  <c r="P69" i="8"/>
  <c r="O70" i="8"/>
  <c r="P70" i="8"/>
  <c r="O71" i="8"/>
  <c r="P71" i="8"/>
  <c r="O12" i="8"/>
  <c r="P12" i="8"/>
  <c r="S74" i="8"/>
  <c r="R74" i="8"/>
  <c r="Q74" i="8"/>
  <c r="S72" i="8"/>
  <c r="U72" i="8" s="1"/>
  <c r="R72" i="8"/>
  <c r="Q72" i="8"/>
  <c r="N74" i="8"/>
  <c r="M74" i="8"/>
  <c r="L74" i="8"/>
  <c r="N72" i="8"/>
  <c r="P72" i="8" s="1"/>
  <c r="M72" i="8"/>
  <c r="L72" i="8"/>
  <c r="G72" i="8"/>
  <c r="H72" i="8"/>
  <c r="K72" i="8" s="1"/>
  <c r="I72" i="8"/>
  <c r="J72" i="8"/>
  <c r="G74" i="8"/>
  <c r="H74" i="8"/>
  <c r="K74" i="8" s="1"/>
  <c r="I74" i="8"/>
  <c r="J74" i="8" s="1"/>
  <c r="T13" i="8"/>
  <c r="U13" i="8"/>
  <c r="T14" i="8"/>
  <c r="U14" i="8"/>
  <c r="T15" i="8"/>
  <c r="U15" i="8"/>
  <c r="T18" i="8"/>
  <c r="U18" i="8"/>
  <c r="T19" i="8"/>
  <c r="U19" i="8"/>
  <c r="T24" i="8"/>
  <c r="U24" i="8"/>
  <c r="T25" i="8"/>
  <c r="U25" i="8"/>
  <c r="T26" i="8"/>
  <c r="U26" i="8"/>
  <c r="T27" i="8"/>
  <c r="U27" i="8"/>
  <c r="T28" i="8"/>
  <c r="U28" i="8"/>
  <c r="T29" i="8"/>
  <c r="U29" i="8"/>
  <c r="T32" i="8"/>
  <c r="U32" i="8"/>
  <c r="T33" i="8"/>
  <c r="U33" i="8"/>
  <c r="T34" i="8"/>
  <c r="U34" i="8"/>
  <c r="T35" i="8"/>
  <c r="U35" i="8"/>
  <c r="T36" i="8"/>
  <c r="U36" i="8"/>
  <c r="T37" i="8"/>
  <c r="U37" i="8"/>
  <c r="T38" i="8"/>
  <c r="U38" i="8"/>
  <c r="T39" i="8"/>
  <c r="U39" i="8"/>
  <c r="T40" i="8"/>
  <c r="U40" i="8"/>
  <c r="T41" i="8"/>
  <c r="U41" i="8"/>
  <c r="T42" i="8"/>
  <c r="U42" i="8"/>
  <c r="T43" i="8"/>
  <c r="U43" i="8"/>
  <c r="T44" i="8"/>
  <c r="U44" i="8"/>
  <c r="T45" i="8"/>
  <c r="U45" i="8"/>
  <c r="T46" i="8"/>
  <c r="U46" i="8"/>
  <c r="T47" i="8"/>
  <c r="U47" i="8"/>
  <c r="T50" i="8"/>
  <c r="U50" i="8"/>
  <c r="T51" i="8"/>
  <c r="U51" i="8"/>
  <c r="T52" i="8"/>
  <c r="U52" i="8"/>
  <c r="T53" i="8"/>
  <c r="U53" i="8"/>
  <c r="T58" i="8"/>
  <c r="U58" i="8"/>
  <c r="T59" i="8"/>
  <c r="U59" i="8"/>
  <c r="T60" i="8"/>
  <c r="U60" i="8"/>
  <c r="T61" i="8"/>
  <c r="U61" i="8"/>
  <c r="T62" i="8"/>
  <c r="U62" i="8"/>
  <c r="T63" i="8"/>
  <c r="U63" i="8"/>
  <c r="T68" i="8"/>
  <c r="U68" i="8"/>
  <c r="T69" i="8"/>
  <c r="U69" i="8"/>
  <c r="T70" i="8"/>
  <c r="U70" i="8"/>
  <c r="T71" i="8"/>
  <c r="U71" i="8"/>
  <c r="U12" i="8"/>
  <c r="T12" i="8"/>
  <c r="J12" i="8"/>
  <c r="K12" i="8"/>
  <c r="J13" i="8"/>
  <c r="K13" i="8"/>
  <c r="J14" i="8"/>
  <c r="K14" i="8"/>
  <c r="J15" i="8"/>
  <c r="K15" i="8"/>
  <c r="J16" i="8"/>
  <c r="K16" i="8"/>
  <c r="J17" i="8"/>
  <c r="K17" i="8"/>
  <c r="J18" i="8"/>
  <c r="K18" i="8"/>
  <c r="J19" i="8"/>
  <c r="K19" i="8"/>
  <c r="J20" i="8"/>
  <c r="K20" i="8"/>
  <c r="J21" i="8"/>
  <c r="K21" i="8"/>
  <c r="J22" i="8"/>
  <c r="K22" i="8"/>
  <c r="J23" i="8"/>
  <c r="K23" i="8"/>
  <c r="J24" i="8"/>
  <c r="K24" i="8"/>
  <c r="J25" i="8"/>
  <c r="K25" i="8"/>
  <c r="J26" i="8"/>
  <c r="K26" i="8"/>
  <c r="J27" i="8"/>
  <c r="K27" i="8"/>
  <c r="J28" i="8"/>
  <c r="K28" i="8"/>
  <c r="J29" i="8"/>
  <c r="K29" i="8"/>
  <c r="J30" i="8"/>
  <c r="K30" i="8"/>
  <c r="J31" i="8"/>
  <c r="K31" i="8"/>
  <c r="J32" i="8"/>
  <c r="K32" i="8"/>
  <c r="J33" i="8"/>
  <c r="K33" i="8"/>
  <c r="J34" i="8"/>
  <c r="K34" i="8"/>
  <c r="J35" i="8"/>
  <c r="K35" i="8"/>
  <c r="J36" i="8"/>
  <c r="K36" i="8"/>
  <c r="J37" i="8"/>
  <c r="K37" i="8"/>
  <c r="J38" i="8"/>
  <c r="K38" i="8"/>
  <c r="J39" i="8"/>
  <c r="K39" i="8"/>
  <c r="J40" i="8"/>
  <c r="K40" i="8"/>
  <c r="J41" i="8"/>
  <c r="K41" i="8"/>
  <c r="J42" i="8"/>
  <c r="K42" i="8"/>
  <c r="J43" i="8"/>
  <c r="K43" i="8"/>
  <c r="J44" i="8"/>
  <c r="K44" i="8"/>
  <c r="J45" i="8"/>
  <c r="K45" i="8"/>
  <c r="J46" i="8"/>
  <c r="K46" i="8"/>
  <c r="J47" i="8"/>
  <c r="K47" i="8"/>
  <c r="J48" i="8"/>
  <c r="K48" i="8"/>
  <c r="J49" i="8"/>
  <c r="K49" i="8"/>
  <c r="J50" i="8"/>
  <c r="K50" i="8"/>
  <c r="J51" i="8"/>
  <c r="K51" i="8"/>
  <c r="J52" i="8"/>
  <c r="K52" i="8"/>
  <c r="J53" i="8"/>
  <c r="K53" i="8"/>
  <c r="J54" i="8"/>
  <c r="K54" i="8"/>
  <c r="J55" i="8"/>
  <c r="K55" i="8"/>
  <c r="J56" i="8"/>
  <c r="K56" i="8"/>
  <c r="J57" i="8"/>
  <c r="K57" i="8"/>
  <c r="J58" i="8"/>
  <c r="K58" i="8"/>
  <c r="J59" i="8"/>
  <c r="K59" i="8"/>
  <c r="J60" i="8"/>
  <c r="K60" i="8"/>
  <c r="J61" i="8"/>
  <c r="K61" i="8"/>
  <c r="J62" i="8"/>
  <c r="K62" i="8"/>
  <c r="J63" i="8"/>
  <c r="K63" i="8"/>
  <c r="J64" i="8"/>
  <c r="K64" i="8"/>
  <c r="J65" i="8"/>
  <c r="K65" i="8"/>
  <c r="J66" i="8"/>
  <c r="K66" i="8"/>
  <c r="J67" i="8"/>
  <c r="K67" i="8"/>
  <c r="J68" i="8"/>
  <c r="K68" i="8"/>
  <c r="J69" i="8"/>
  <c r="K69" i="8"/>
  <c r="J70" i="8"/>
  <c r="K70" i="8"/>
  <c r="J71" i="8"/>
  <c r="K71" i="8"/>
  <c r="P74" i="8" l="1"/>
  <c r="U74" i="8"/>
  <c r="T72" i="8"/>
  <c r="T74" i="8"/>
  <c r="O72" i="8"/>
  <c r="O74" i="8"/>
  <c r="AT77" i="33" l="1"/>
  <c r="AS77" i="33"/>
  <c r="AT76" i="33"/>
  <c r="AS76" i="33"/>
  <c r="AT74" i="33"/>
  <c r="AS74" i="33"/>
  <c r="AO77" i="33"/>
  <c r="AN77" i="33"/>
  <c r="AO76" i="33"/>
  <c r="AN76" i="33"/>
  <c r="AO74" i="33"/>
  <c r="AN74" i="33"/>
  <c r="AJ77" i="33"/>
  <c r="AI77" i="33"/>
  <c r="AJ76" i="33"/>
  <c r="AI76" i="33"/>
  <c r="AJ74" i="33"/>
  <c r="AI74" i="33"/>
  <c r="AE77" i="33"/>
  <c r="AD77" i="33"/>
  <c r="AE76" i="33"/>
  <c r="AD76" i="33"/>
  <c r="AE74" i="33"/>
  <c r="AD74" i="33"/>
  <c r="Z77" i="33"/>
  <c r="Y77" i="33"/>
  <c r="Z76" i="33"/>
  <c r="Y76" i="33"/>
  <c r="Z74" i="33"/>
  <c r="Y74" i="33"/>
  <c r="U77" i="33"/>
  <c r="T77" i="33"/>
  <c r="U76" i="33"/>
  <c r="T76" i="33"/>
  <c r="U74" i="33"/>
  <c r="T74" i="33"/>
  <c r="P77" i="33"/>
  <c r="O77" i="33"/>
  <c r="P76" i="33"/>
  <c r="O76" i="33"/>
  <c r="P74" i="33"/>
  <c r="O74" i="33"/>
  <c r="K77" i="33"/>
  <c r="J77" i="33"/>
  <c r="K76" i="33"/>
  <c r="J76" i="33"/>
  <c r="K74" i="33"/>
  <c r="J74" i="33"/>
  <c r="F77" i="33"/>
  <c r="E77" i="33"/>
  <c r="F76" i="33"/>
  <c r="E76" i="33"/>
  <c r="F74" i="33"/>
  <c r="E74" i="33"/>
  <c r="B75" i="6" l="1"/>
  <c r="C75" i="6"/>
  <c r="D75" i="6"/>
  <c r="C68" i="4"/>
  <c r="D76" i="20" l="1"/>
  <c r="D77" i="20"/>
  <c r="F75" i="6"/>
  <c r="E75" i="6"/>
  <c r="D68" i="4"/>
  <c r="B74" i="35"/>
  <c r="F68" i="4" l="1"/>
  <c r="D74" i="20"/>
  <c r="F73" i="14"/>
  <c r="F72" i="14"/>
  <c r="F70" i="14" l="1"/>
  <c r="D72" i="5"/>
  <c r="C17" i="36" l="1"/>
  <c r="D17" i="36"/>
  <c r="B17" i="36"/>
  <c r="D16" i="36"/>
  <c r="C16" i="36"/>
  <c r="C14" i="36" s="1"/>
  <c r="D14" i="36" l="1"/>
  <c r="F16" i="36"/>
  <c r="E17" i="36"/>
  <c r="F17" i="36"/>
  <c r="B16" i="36"/>
  <c r="B14" i="36" s="1"/>
  <c r="E16" i="36" l="1"/>
  <c r="E14" i="36"/>
  <c r="F14" i="36"/>
  <c r="D75" i="12"/>
  <c r="C75" i="12"/>
  <c r="B75" i="12"/>
  <c r="D74" i="12"/>
  <c r="C74" i="12"/>
  <c r="B74" i="12"/>
  <c r="D70" i="13"/>
  <c r="C70" i="13"/>
  <c r="B70" i="13"/>
  <c r="H73" i="14"/>
  <c r="G73" i="14"/>
  <c r="H72" i="14"/>
  <c r="G72" i="14"/>
  <c r="D76" i="15"/>
  <c r="C76" i="15"/>
  <c r="B76" i="15"/>
  <c r="D75" i="15"/>
  <c r="C75" i="15"/>
  <c r="B75" i="15"/>
  <c r="D73" i="16"/>
  <c r="C73" i="16"/>
  <c r="B73" i="16"/>
  <c r="D72" i="16"/>
  <c r="C72" i="16"/>
  <c r="B72" i="16"/>
  <c r="D75" i="35"/>
  <c r="C75" i="35"/>
  <c r="B75" i="35"/>
  <c r="B72" i="35" s="1"/>
  <c r="D74" i="35"/>
  <c r="C74" i="35"/>
  <c r="D76" i="22"/>
  <c r="C76" i="22"/>
  <c r="B76" i="22"/>
  <c r="D75" i="22"/>
  <c r="C75" i="22"/>
  <c r="B75" i="22"/>
  <c r="D73" i="22"/>
  <c r="C73" i="22"/>
  <c r="B73" i="22"/>
  <c r="C77" i="20"/>
  <c r="F77" i="20" s="1"/>
  <c r="B77" i="20"/>
  <c r="E77" i="20" s="1"/>
  <c r="C76" i="20"/>
  <c r="F76" i="20" s="1"/>
  <c r="B76" i="20"/>
  <c r="E76" i="20" s="1"/>
  <c r="D48" i="19"/>
  <c r="C48" i="19"/>
  <c r="B48" i="19"/>
  <c r="D47" i="19"/>
  <c r="C47" i="19"/>
  <c r="B47" i="19"/>
  <c r="D45" i="19"/>
  <c r="C45" i="19"/>
  <c r="B45" i="19"/>
  <c r="D76" i="18"/>
  <c r="C76" i="18"/>
  <c r="B76" i="18"/>
  <c r="D75" i="18"/>
  <c r="C75" i="18"/>
  <c r="B75" i="18"/>
  <c r="D73" i="18"/>
  <c r="C73" i="18"/>
  <c r="B73" i="18"/>
  <c r="D75" i="17"/>
  <c r="C75" i="17"/>
  <c r="B75" i="17"/>
  <c r="D74" i="17"/>
  <c r="C74" i="17"/>
  <c r="B74" i="17"/>
  <c r="D72" i="17"/>
  <c r="C72" i="35" l="1"/>
  <c r="D72" i="35"/>
  <c r="E72" i="35" s="1"/>
  <c r="E75" i="22"/>
  <c r="F75" i="22"/>
  <c r="E73" i="22"/>
  <c r="F73" i="22"/>
  <c r="E76" i="22"/>
  <c r="F76" i="22"/>
  <c r="E74" i="35"/>
  <c r="F74" i="35"/>
  <c r="E75" i="35"/>
  <c r="F75" i="35"/>
  <c r="E45" i="19"/>
  <c r="F45" i="19"/>
  <c r="E47" i="19"/>
  <c r="F47" i="19"/>
  <c r="E48" i="19"/>
  <c r="F48" i="19"/>
  <c r="E73" i="18"/>
  <c r="F73" i="18"/>
  <c r="E75" i="18"/>
  <c r="F75" i="18"/>
  <c r="E76" i="18"/>
  <c r="F76" i="18"/>
  <c r="E74" i="17"/>
  <c r="F74" i="17"/>
  <c r="E75" i="17"/>
  <c r="F75" i="17"/>
  <c r="E72" i="16"/>
  <c r="F72" i="16"/>
  <c r="E73" i="16"/>
  <c r="F73" i="16"/>
  <c r="E75" i="15"/>
  <c r="F75" i="15"/>
  <c r="E76" i="15"/>
  <c r="F76" i="15"/>
  <c r="I72" i="14"/>
  <c r="J72" i="14"/>
  <c r="I73" i="14"/>
  <c r="J73" i="14"/>
  <c r="E70" i="13"/>
  <c r="F70" i="13"/>
  <c r="E74" i="12"/>
  <c r="F74" i="12"/>
  <c r="E75" i="12"/>
  <c r="F75" i="12"/>
  <c r="B72" i="17"/>
  <c r="E72" i="17" s="1"/>
  <c r="C72" i="17"/>
  <c r="F72" i="17" s="1"/>
  <c r="B74" i="20"/>
  <c r="E74" i="20" s="1"/>
  <c r="C74" i="20"/>
  <c r="F74" i="20" s="1"/>
  <c r="B70" i="16"/>
  <c r="C70" i="16"/>
  <c r="D70" i="16"/>
  <c r="B73" i="15"/>
  <c r="C73" i="15"/>
  <c r="D73" i="15"/>
  <c r="G70" i="14"/>
  <c r="H70" i="14"/>
  <c r="B68" i="13"/>
  <c r="C68" i="13"/>
  <c r="D68" i="13"/>
  <c r="B72" i="12"/>
  <c r="C72" i="12"/>
  <c r="D72" i="12"/>
  <c r="F72" i="35" l="1"/>
  <c r="E70" i="16"/>
  <c r="F70" i="16"/>
  <c r="E73" i="15"/>
  <c r="F73" i="15"/>
  <c r="I70" i="14"/>
  <c r="J70" i="14"/>
  <c r="E68" i="13"/>
  <c r="F68" i="13"/>
  <c r="E72" i="12"/>
  <c r="F72" i="12"/>
  <c r="B73" i="29"/>
  <c r="C73" i="29"/>
  <c r="D73" i="29"/>
  <c r="B75" i="29"/>
  <c r="C75" i="29"/>
  <c r="D75" i="29"/>
  <c r="B76" i="29"/>
  <c r="C76" i="29"/>
  <c r="D76" i="29"/>
  <c r="F73" i="29" l="1"/>
  <c r="E73" i="29"/>
  <c r="E75" i="29"/>
  <c r="F75" i="29"/>
  <c r="E76" i="29"/>
  <c r="F76" i="29"/>
  <c r="C76" i="6"/>
  <c r="D76" i="6"/>
  <c r="D74" i="5"/>
  <c r="D75" i="5"/>
  <c r="C75" i="5"/>
  <c r="C74" i="5"/>
  <c r="D65" i="3"/>
  <c r="D66" i="3"/>
  <c r="D32" i="2"/>
  <c r="D33" i="2"/>
  <c r="D88" i="23"/>
  <c r="D89" i="23"/>
  <c r="D90" i="23"/>
  <c r="D32" i="24"/>
  <c r="D33" i="24"/>
  <c r="F75" i="5" l="1"/>
  <c r="F74" i="5"/>
  <c r="F75" i="7"/>
  <c r="F74" i="7"/>
  <c r="F76" i="6"/>
  <c r="C72" i="5"/>
  <c r="F72" i="5" s="1"/>
  <c r="D63" i="3" l="1"/>
  <c r="D30" i="24"/>
  <c r="D86" i="23" l="1"/>
  <c r="D73" i="6"/>
  <c r="D30" i="2"/>
  <c r="B75" i="7" l="1"/>
  <c r="E75" i="7" s="1"/>
  <c r="B74" i="7"/>
  <c r="E74" i="7" s="1"/>
  <c r="B76" i="6"/>
  <c r="E76" i="6" s="1"/>
  <c r="B72" i="5"/>
  <c r="E72" i="5" s="1"/>
  <c r="B74" i="5"/>
  <c r="E74" i="5" s="1"/>
  <c r="B75" i="5"/>
  <c r="E75" i="5" s="1"/>
  <c r="D70" i="4"/>
  <c r="C70" i="4"/>
  <c r="B70" i="4"/>
  <c r="C66" i="3"/>
  <c r="F66" i="3" s="1"/>
  <c r="C65" i="3"/>
  <c r="F65" i="3" s="1"/>
  <c r="B63" i="3"/>
  <c r="E63" i="3" s="1"/>
  <c r="B65" i="3"/>
  <c r="E65" i="3" s="1"/>
  <c r="B66" i="3"/>
  <c r="E66" i="3" s="1"/>
  <c r="E70" i="4" l="1"/>
  <c r="F70" i="4"/>
  <c r="C73" i="6"/>
  <c r="F73" i="6" s="1"/>
  <c r="F72" i="7"/>
  <c r="B72" i="7"/>
  <c r="E72" i="7" s="1"/>
  <c r="B73" i="6"/>
  <c r="E73" i="6" s="1"/>
  <c r="B68" i="4"/>
  <c r="E68" i="4" s="1"/>
  <c r="C63" i="3"/>
  <c r="F63" i="3" s="1"/>
  <c r="C90" i="23" l="1"/>
  <c r="F90" i="23" s="1"/>
  <c r="C89" i="23"/>
  <c r="F89" i="23" s="1"/>
  <c r="C88" i="23"/>
  <c r="F88" i="23" s="1"/>
  <c r="C33" i="2"/>
  <c r="F33" i="2" s="1"/>
  <c r="C32" i="2"/>
  <c r="F32" i="2" s="1"/>
  <c r="B32" i="2"/>
  <c r="E32" i="2" s="1"/>
  <c r="B33" i="2"/>
  <c r="E33" i="2" s="1"/>
  <c r="E88" i="23"/>
  <c r="E89" i="23"/>
  <c r="B90" i="23"/>
  <c r="E90" i="23" s="1"/>
  <c r="C30" i="24"/>
  <c r="F30" i="24" s="1"/>
  <c r="C32" i="24"/>
  <c r="F32" i="24" s="1"/>
  <c r="C33" i="24"/>
  <c r="F33" i="24" s="1"/>
  <c r="B30" i="24"/>
  <c r="E30" i="24" s="1"/>
  <c r="B32" i="24"/>
  <c r="E32" i="24" s="1"/>
  <c r="B33" i="24"/>
  <c r="E33" i="24" s="1"/>
  <c r="D79" i="34"/>
  <c r="C79" i="34"/>
  <c r="B79" i="34"/>
  <c r="D78" i="34"/>
  <c r="C78" i="34"/>
  <c r="B78" i="34"/>
  <c r="C76" i="34"/>
  <c r="B76" i="34"/>
  <c r="F78" i="34" l="1"/>
  <c r="E78" i="34"/>
  <c r="F79" i="34"/>
  <c r="E79" i="34"/>
  <c r="B86" i="23"/>
  <c r="E86" i="23" s="1"/>
  <c r="B30" i="2"/>
  <c r="E30" i="2" s="1"/>
  <c r="C30" i="2"/>
  <c r="F30" i="2" s="1"/>
  <c r="C86" i="23"/>
  <c r="F86" i="23" s="1"/>
  <c r="D76" i="34"/>
  <c r="E76" i="34" l="1"/>
  <c r="F76" i="34"/>
  <c r="F75" i="28"/>
  <c r="B75" i="28"/>
  <c r="E75" i="28" s="1"/>
  <c r="F74" i="28"/>
  <c r="B74" i="28"/>
  <c r="E74" i="28" s="1"/>
  <c r="B81" i="30"/>
  <c r="B80" i="30"/>
  <c r="B78" i="30"/>
  <c r="F80" i="30" l="1"/>
  <c r="E80" i="30"/>
  <c r="E78" i="30"/>
  <c r="F78" i="30"/>
  <c r="F81" i="30"/>
  <c r="E81" i="30"/>
  <c r="B72" i="28"/>
  <c r="E72" i="28" s="1"/>
</calcChain>
</file>

<file path=xl/sharedStrings.xml><?xml version="1.0" encoding="utf-8"?>
<sst xmlns="http://schemas.openxmlformats.org/spreadsheetml/2006/main" count="2122" uniqueCount="145">
  <si>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</si>
  <si>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</si>
  <si>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</si>
  <si>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</si>
  <si>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</si>
  <si>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</si>
  <si>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</si>
  <si>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Муниципальный район</t>
  </si>
  <si>
    <t>Чистоозерный район - всего</t>
  </si>
  <si>
    <t>Чановский район - всего</t>
  </si>
  <si>
    <t>Татарский район - всего</t>
  </si>
  <si>
    <t>Сузунский район - всего</t>
  </si>
  <si>
    <t>Купинский район - всего</t>
  </si>
  <si>
    <t>Краснозерский район - всего</t>
  </si>
  <si>
    <t>Кочковский район - всего</t>
  </si>
  <si>
    <t>Каргатский район - всего</t>
  </si>
  <si>
    <t>Карасукский район - всего</t>
  </si>
  <si>
    <t>Баганский район - всего</t>
  </si>
  <si>
    <t>Наименование муниципальных образований</t>
  </si>
  <si>
    <t>тыс. рублей</t>
  </si>
  <si>
    <t>г. Новосибирск</t>
  </si>
  <si>
    <t>г.Обь</t>
  </si>
  <si>
    <t>р.п. Кольцово</t>
  </si>
  <si>
    <t>Чулымский район - всего</t>
  </si>
  <si>
    <t>Черепановский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</si>
  <si>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</si>
  <si>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</si>
  <si>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</si>
  <si>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</si>
  <si>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</si>
  <si>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</si>
  <si>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</si>
  <si>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</si>
  <si>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</si>
  <si>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Куйбышевский район - всего</t>
  </si>
  <si>
    <t>Коченевский район - всего</t>
  </si>
  <si>
    <t>Колыванский район - всего</t>
  </si>
  <si>
    <t>Искитимский район - всего</t>
  </si>
  <si>
    <t>Доволенский район - всего</t>
  </si>
  <si>
    <t>Венгеровский район - всего</t>
  </si>
  <si>
    <t>Барабинский район - всего</t>
  </si>
  <si>
    <t>Здвинский район - всего</t>
  </si>
  <si>
    <t>Болотнинский район - всего</t>
  </si>
  <si>
    <t xml:space="preserve"> тыс. рублей</t>
  </si>
  <si>
    <t xml:space="preserve">  поселений</t>
  </si>
  <si>
    <t>код главного распорядителя бюджетных средств</t>
  </si>
  <si>
    <t>Всего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</si>
  <si>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</si>
  <si>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</si>
  <si>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</si>
  <si>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 xml:space="preserve">Наименование муниципальных образований </t>
  </si>
  <si>
    <t>Таблица 1</t>
  </si>
  <si>
    <t>к Отчету об исполнении областного бюджета</t>
  </si>
  <si>
    <t>Приложение 7</t>
  </si>
  <si>
    <t>Таблица 2</t>
  </si>
  <si>
    <t>Таблица 4</t>
  </si>
  <si>
    <t>тыс.рублей</t>
  </si>
  <si>
    <t>_______________________</t>
  </si>
  <si>
    <t>______________________</t>
  </si>
  <si>
    <t>Таблица 3</t>
  </si>
  <si>
    <t>Таблица 6</t>
  </si>
  <si>
    <t>В том числе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</si>
  <si>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</si>
  <si>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</si>
  <si>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</si>
  <si>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</si>
  <si>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</si>
  <si>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</si>
  <si>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</si>
  <si>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</si>
  <si>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</si>
  <si>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</si>
  <si>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</si>
  <si>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</si>
  <si>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</si>
  <si>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</si>
  <si>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</si>
  <si>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</si>
  <si>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</si>
  <si>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</si>
  <si>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29</t>
  </si>
  <si>
    <t>приложения 7</t>
  </si>
  <si>
    <t>________________</t>
  </si>
  <si>
    <t>______________</t>
  </si>
  <si>
    <t>______________________________</t>
  </si>
  <si>
    <t>____________________</t>
  </si>
  <si>
    <t>__________________________</t>
  </si>
  <si>
    <t>Таблица 30</t>
  </si>
  <si>
    <t>_________________________</t>
  </si>
  <si>
    <t>Таблица 31</t>
  </si>
  <si>
    <t>Новосибирской области за  2011 год</t>
  </si>
  <si>
    <t>ИСПОЛНЕНИЕ РАСХОДОВ ОБЛАСТНОГО БЮДЖЕТА НОВОСИБИРСКОЙ ОБЛАСТИ ПО ПРЕДОСТАВЛЕНИЮ СУБВЕНЦИЙ ИЗ ОБЛАСТНОГО БЮДЖЕТА МЕСТНЫМ БЮДЖЕТАМ ЗА   2011 ГОД</t>
  </si>
  <si>
    <t xml:space="preserve">Утверждено Законом Новосибирской области от 02.12.2010 № 9-ОЗ "Об областном бюджете Новосибирской области на 2011 и плановый период 2012 и 2013 годов" 
</t>
  </si>
  <si>
    <t xml:space="preserve">Уточненная сводная бюджетная роспись на 2011 год
</t>
  </si>
  <si>
    <t xml:space="preserve">Кассовое исполнение за  2011 год
</t>
  </si>
  <si>
    <t xml:space="preserve">% исполнения к утвержденному  плану
</t>
  </si>
  <si>
    <t xml:space="preserve">% исполнения к уточненной сводной бюджетной росписи
</t>
  </si>
  <si>
    <t xml:space="preserve">Исполнение расходов областного бюджета Новосибирской области по предоставлению субвенций на реализацию основных общеобразовательных программ за   2011 год 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</si>
  <si>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в дошкольных учреждениях за  2011 год</t>
  </si>
  <si>
    <t>Исполнение расходов областного бюджета Новосибирской области по предоставлению субвенций на выплату педагогическим работникам вознаграждения за выполнение функций классного руководителя  за  2011 год</t>
  </si>
  <si>
    <t>Исполнение расходов областного бюджета Новосибирской области по предоставлению субвенций на социальную поддержку детей-сирот и детей, оставшихся без попечения родителей за 2011 год</t>
  </si>
  <si>
    <t>_____________________</t>
  </si>
  <si>
    <t>Исполнение расходов областного бюджета Новосибирской области по предоставлению субвенций на организацию и осуществление деятельности по опеке и попечительству за  2011 год</t>
  </si>
  <si>
    <t>Исполнение расходов областного бюджета Новосибирской области по предоставлению субвенций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 на 2011 год за  2011 год</t>
  </si>
  <si>
    <t xml:space="preserve">Исполнение расходов областного бюджета Новосибирской области по предоставлению субвенций на образование и организацию деятельности комиссий по делам несовершеннолетних и защите их прав за  2011 год </t>
  </si>
  <si>
    <t>Исполнение расходов областного бюджета Новосибирской области по предоставлению субвенций на организацию заготовки, переработки, хранения и обеспечения безопасности донорской крови и её компонентов за  2011 год</t>
  </si>
  <si>
    <t xml:space="preserve">Исполнение расходов областного бюджета Новосибирской области по предоставлению субвенции на обеспечение жилыми помещениями отдельных категорий граждан, установленных Федеральными законами от 12.01.1995 года № 5-ФЗ "О ветеранах"  и от 24.11.1995 года № 181-ФЗ "О социальной защите инвалидов в Российской Федерации" за   2011 год 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</si>
  <si>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 за  2011 год</t>
  </si>
  <si>
    <t xml:space="preserve">Исполнение расходов областного бюджета Новосибирской области по предоставлению  субвенций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на 2011 год, за 2011 год </t>
  </si>
  <si>
    <t>Исполнение расходов областного бюджета Новосибирской области по предоставлению субвенций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за   2011 год</t>
  </si>
  <si>
    <t>Таблица 5</t>
  </si>
  <si>
    <t>Исполнение расходов областного бюджета Новосибирской области по предоставлению субвенций на выплату вознаграждения приемным родителям за 2011 год</t>
  </si>
  <si>
    <t>Исполнение расходов областного бюджета Новосибирской области по предоставлению субвенций на обеспечение социального обслуживания отдельных категорий граждан  за   2011 год</t>
  </si>
  <si>
    <t>Исполнение расходов областного бюджета Новосибирской области по предоставлению субвенций на производство сельскохозяйственной продукции с учетом природно-климатических условий за 2011 год</t>
  </si>
  <si>
    <t>в том числе</t>
  </si>
  <si>
    <t>по непрограммным мероприятиям</t>
  </si>
  <si>
    <t>в рамках ведомственной целевой программы "Развитие молочного скотоводства и увеличение производства молока в Новосибирской области на 2009-2012 годы"</t>
  </si>
  <si>
    <t>в рамках ведомственной целевой программы "Развитие мясного скотоводства в Новосибирской области на 2009-2012 годы"</t>
  </si>
  <si>
    <t>Исполнение расходов областного бюджета Новосибирской области по предоставлению  субвенций на денежные выплаты медицинскому персоналу фельдшерско-акушерских пунктов, врачам, фельдшерам и медицинским сестрам учреждений и подразделений скорой медицинской помощи за  2011 год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</si>
  <si>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расчету и предоставлению дотаций бюджетам поселений  за  2011 год</t>
  </si>
  <si>
    <t>Исполнение расходов областного бюджета Новосибирской области по предоставлению  субвенций на осуществление первичного воинского учета на территориях, где отсутствуют военные комиссариаты, за счет средств федерального бюджета за 2011 год</t>
  </si>
  <si>
    <t>Исполнение расходов областного бюджета Новосибирской области по предоставлению субвенций на организацию оказания мер социальной поддержки, связанных с бесплатным изготовлением и ремонтом зубных протезов, ветеранам труда за 2011 год</t>
  </si>
  <si>
    <t>Исполнение расходов областного бюджета Новосибирской области по предоставлению  субвенций на организацию оказания мер социальной поддержки, связанных с бесплатным изготовлением и ремонтом зубных протезов,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за  2011 год</t>
  </si>
  <si>
    <t>Исполнение расходов областного бюджета Новосибирской области по предоставлению субвенций на организацию оказания мер социальной поддержки, связанных с бесплатным изготовлением и ремонтом зубных протезов, лицам, подвергшимся политическим репрессиям и признанным реабилитированными  за  2011 год</t>
  </si>
  <si>
    <t xml:space="preserve">Исполнение расходов областного бюджета Новосибирской области по предоставлению  субвенций на организацию оказания мер социальной поддержки, связанных с бесплатным изготовлением и ремонтом зубных протезов, ветеранам труда Новосибирской области за 2011 год </t>
  </si>
  <si>
    <t>Исполнение расходов областного бюджета Новосибирской области по предоставлению субвенций на организацию оказания специализированной медицинской помощи  за  2011 год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</si>
  <si>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решению вопросов в сфере административных правонарушений  за  2011 год</t>
  </si>
  <si>
    <t>Исполнение расходов областного бюджета Новосибирской области по предоставлению субвенций на осуществление полномочий по подготовке и проведению Всероссийской переписи насления за счёт средств федерального бюджета  за 2011 год</t>
  </si>
  <si>
    <t>Исполнение расходов областного бюджета Новосибирской области по предоставлению субвенций на 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  за  2011 год</t>
  </si>
  <si>
    <t xml:space="preserve">Исполнение расходов областного бюджета Новосибирской области по предоставлению субвенций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областного бюджета за 2011 год </t>
  </si>
  <si>
    <t>Исполнение расходов областного бюджета Новосибирской области по предоставлению субвенций на обеспечение жилыми помещениями категорий граждан, указанных в абзаце первом пункта 2.1 статьи 15 и абзаце третьем пункта 3.1 статьи 24 Федерального закона от 27 мая 1998 года № 76-ФЗ "О статусе военнослужащих" и статье 2 Федерального закона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 за 2011  год</t>
  </si>
  <si>
    <t>Таблица 32</t>
  </si>
  <si>
    <t>г. Барабинск</t>
  </si>
  <si>
    <t>г.Болотное</t>
  </si>
  <si>
    <t>р.п. Линево</t>
  </si>
  <si>
    <t>г. Карасук</t>
  </si>
  <si>
    <t>г.Каргат</t>
  </si>
  <si>
    <t>р.п. Чик</t>
  </si>
  <si>
    <t>г. Куйбышев</t>
  </si>
  <si>
    <t>г.Купино</t>
  </si>
  <si>
    <t>р.п. Краснообск</t>
  </si>
  <si>
    <t>г. Татарск</t>
  </si>
  <si>
    <t>г. Тогучин</t>
  </si>
  <si>
    <t>г. Черепаново</t>
  </si>
  <si>
    <t>г. Чулым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</si>
</sst>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;[Red]\-#,##0.0"/>
    <numFmt numFmtId="165" formatCode="0.0%"/>
    <numFmt numFmtId="166" formatCode="#,##0.0"/>
    <numFmt numFmtId="167" formatCode="_-* #,##0.0_р_._-;\-* #,##0.0_р_._-;_-* &quot;-&quot;??_р_._-;_-@_-"/>
    <numFmt numFmtId="168" formatCode="#,##0.0_ ;[Red]\-#,##0.0\ "/>
    <numFmt numFmtId="169" formatCode="#,##0.0;[Red]\-#,##0.0;0.0"/>
  </numFmts>
  <fonts count="29" x14ac:knownFonts="1">
    <font>
      <sz val="10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mbria"/>
      <family val="2"/>
      <charset val="204"/>
      <scheme val="maj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6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11" fillId="0" borderId="0"/>
    <xf numFmtId="0" fontId="6" fillId="0" borderId="0"/>
    <xf numFmtId="0" fontId="5" fillId="0" borderId="0"/>
    <xf numFmtId="0" fontId="18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25" fillId="0" borderId="0"/>
    <xf numFmtId="0" fontId="1" fillId="0" borderId="0"/>
    <xf numFmtId="0" fontId="26" fillId="0" borderId="0"/>
  </cellStyleXfs>
  <cellXfs count="202">
    <xf numFmtId="0" fontId="0" fillId="0" borderId="0" xfId="0"/>
    <xf numFmtId="0" fontId="13" fillId="0" borderId="0" xfId="1" applyFont="1" applyProtection="1">
      <protection hidden="1"/>
    </xf>
    <xf numFmtId="0" fontId="13" fillId="0" borderId="0" xfId="1" applyFont="1" applyAlignment="1" applyProtection="1">
      <alignment horizontal="right"/>
      <protection hidden="1"/>
    </xf>
    <xf numFmtId="0" fontId="13" fillId="0" borderId="0" xfId="1" applyFont="1" applyFill="1" applyProtection="1"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1" applyFont="1" applyFill="1" applyBorder="1" applyAlignment="1" applyProtection="1">
      <protection hidden="1"/>
    </xf>
    <xf numFmtId="164" fontId="14" fillId="0" borderId="1" xfId="1" applyNumberFormat="1" applyFont="1" applyFill="1" applyBorder="1" applyAlignment="1" applyProtection="1">
      <protection hidden="1"/>
    </xf>
    <xf numFmtId="0" fontId="13" fillId="0" borderId="0" xfId="1" applyFont="1" applyFill="1"/>
    <xf numFmtId="0" fontId="13" fillId="0" borderId="0" xfId="0" applyFont="1" applyFill="1"/>
    <xf numFmtId="165" fontId="13" fillId="0" borderId="1" xfId="2" applyNumberFormat="1" applyFont="1" applyFill="1" applyBorder="1"/>
    <xf numFmtId="165" fontId="14" fillId="0" borderId="1" xfId="2" applyNumberFormat="1" applyFont="1" applyFill="1" applyBorder="1"/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/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167" fontId="14" fillId="0" borderId="1" xfId="2" applyNumberFormat="1" applyFont="1" applyFill="1" applyBorder="1" applyAlignment="1">
      <alignment wrapText="1"/>
    </xf>
    <xf numFmtId="166" fontId="13" fillId="0" borderId="0" xfId="0" applyNumberFormat="1" applyFont="1" applyFill="1" applyAlignment="1">
      <alignment wrapText="1"/>
    </xf>
    <xf numFmtId="0" fontId="13" fillId="0" borderId="0" xfId="0" applyFont="1" applyFill="1" applyBorder="1"/>
    <xf numFmtId="167" fontId="14" fillId="0" borderId="0" xfId="2" applyNumberFormat="1" applyFont="1" applyFill="1" applyBorder="1" applyAlignment="1">
      <alignment wrapText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right" vertical="top"/>
      <protection hidden="1"/>
    </xf>
    <xf numFmtId="164" fontId="14" fillId="0" borderId="0" xfId="1" applyNumberFormat="1" applyFont="1" applyFill="1" applyBorder="1" applyAlignment="1" applyProtection="1">
      <protection hidden="1"/>
    </xf>
    <xf numFmtId="168" fontId="13" fillId="0" borderId="0" xfId="1" applyNumberFormat="1" applyFont="1"/>
    <xf numFmtId="0" fontId="13" fillId="0" borderId="0" xfId="1" applyFont="1" applyAlignment="1">
      <alignment horizontal="right"/>
    </xf>
    <xf numFmtId="164" fontId="13" fillId="0" borderId="0" xfId="0" applyNumberFormat="1" applyFont="1" applyFill="1"/>
    <xf numFmtId="0" fontId="13" fillId="0" borderId="0" xfId="1" applyFont="1" applyFill="1" applyBorder="1" applyProtection="1">
      <protection hidden="1"/>
    </xf>
    <xf numFmtId="0" fontId="13" fillId="0" borderId="0" xfId="1" applyFont="1" applyBorder="1"/>
    <xf numFmtId="0" fontId="13" fillId="0" borderId="0" xfId="1" applyNumberFormat="1" applyFont="1" applyFill="1" applyBorder="1" applyAlignment="1" applyProtection="1">
      <alignment horizontal="right"/>
      <protection hidden="1"/>
    </xf>
    <xf numFmtId="164" fontId="14" fillId="0" borderId="0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0" fillId="0" borderId="0" xfId="0" applyAlignment="1">
      <alignment horizontal="center"/>
    </xf>
    <xf numFmtId="0" fontId="19" fillId="0" borderId="0" xfId="0" applyFont="1" applyAlignment="1"/>
    <xf numFmtId="0" fontId="15" fillId="0" borderId="0" xfId="0" applyFont="1" applyAlignment="1"/>
    <xf numFmtId="0" fontId="11" fillId="0" borderId="0" xfId="1"/>
    <xf numFmtId="0" fontId="20" fillId="0" borderId="0" xfId="1" applyFont="1" applyFill="1" applyProtection="1">
      <protection hidden="1"/>
    </xf>
    <xf numFmtId="0" fontId="14" fillId="0" borderId="1" xfId="4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4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4" applyFont="1" applyFill="1" applyBorder="1" applyAlignment="1" applyProtection="1">
      <protection hidden="1"/>
    </xf>
    <xf numFmtId="0" fontId="14" fillId="0" borderId="0" xfId="4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166" fontId="13" fillId="0" borderId="0" xfId="2" applyNumberFormat="1" applyFont="1" applyFill="1" applyBorder="1"/>
    <xf numFmtId="0" fontId="11" fillId="0" borderId="0" xfId="1" applyFill="1" applyBorder="1"/>
    <xf numFmtId="166" fontId="13" fillId="0" borderId="0" xfId="1" applyNumberFormat="1" applyFont="1" applyFill="1" applyBorder="1" applyProtection="1">
      <protection hidden="1"/>
    </xf>
    <xf numFmtId="0" fontId="13" fillId="0" borderId="0" xfId="1" applyFont="1" applyFill="1" applyBorder="1"/>
    <xf numFmtId="166" fontId="14" fillId="0" borderId="1" xfId="1" applyNumberFormat="1" applyFont="1" applyFill="1" applyBorder="1" applyAlignment="1" applyProtection="1">
      <alignment horizontal="right" vertical="center"/>
      <protection hidden="1"/>
    </xf>
    <xf numFmtId="166" fontId="14" fillId="0" borderId="1" xfId="1" applyNumberFormat="1" applyFont="1" applyBorder="1" applyAlignment="1">
      <alignment horizontal="right" vertical="center"/>
    </xf>
    <xf numFmtId="0" fontId="13" fillId="2" borderId="0" xfId="1" applyFont="1" applyFill="1"/>
    <xf numFmtId="0" fontId="13" fillId="2" borderId="0" xfId="1" applyNumberFormat="1" applyFont="1" applyFill="1" applyAlignment="1" applyProtection="1">
      <alignment horizontal="right"/>
      <protection hidden="1"/>
    </xf>
    <xf numFmtId="0" fontId="13" fillId="2" borderId="0" xfId="0" applyFont="1" applyFill="1"/>
    <xf numFmtId="0" fontId="13" fillId="2" borderId="0" xfId="1" applyFont="1" applyFill="1" applyAlignment="1">
      <alignment horizontal="right"/>
    </xf>
    <xf numFmtId="0" fontId="13" fillId="2" borderId="0" xfId="0" applyFont="1" applyFill="1" applyAlignment="1">
      <alignment horizontal="right" vertical="center"/>
    </xf>
    <xf numFmtId="164" fontId="14" fillId="2" borderId="1" xfId="1" applyNumberFormat="1" applyFont="1" applyFill="1" applyBorder="1" applyAlignment="1" applyProtection="1">
      <protection hidden="1"/>
    </xf>
    <xf numFmtId="0" fontId="14" fillId="2" borderId="1" xfId="1" applyFont="1" applyFill="1" applyBorder="1" applyAlignment="1" applyProtection="1">
      <protection hidden="1"/>
    </xf>
    <xf numFmtId="0" fontId="13" fillId="2" borderId="0" xfId="1" applyFont="1" applyFill="1" applyProtection="1">
      <protection hidden="1"/>
    </xf>
    <xf numFmtId="0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3" fillId="2" borderId="0" xfId="1" applyNumberFormat="1" applyFont="1" applyFill="1" applyAlignment="1" applyProtection="1">
      <protection hidden="1"/>
    </xf>
    <xf numFmtId="0" fontId="14" fillId="2" borderId="0" xfId="1" applyNumberFormat="1" applyFont="1" applyFill="1" applyProtection="1">
      <protection hidden="1"/>
    </xf>
    <xf numFmtId="0" fontId="14" fillId="2" borderId="0" xfId="1" applyNumberFormat="1" applyFont="1" applyFill="1" applyAlignment="1" applyProtection="1">
      <alignment horizontal="center" vertical="center" wrapText="1"/>
      <protection hidden="1"/>
    </xf>
    <xf numFmtId="164" fontId="14" fillId="2" borderId="0" xfId="1" applyNumberFormat="1" applyFont="1" applyFill="1" applyAlignment="1" applyProtection="1">
      <alignment horizontal="center" vertical="center" wrapText="1"/>
      <protection hidden="1"/>
    </xf>
    <xf numFmtId="164" fontId="13" fillId="2" borderId="0" xfId="1" applyNumberFormat="1" applyFont="1" applyFill="1" applyAlignment="1" applyProtection="1">
      <alignment horizontal="center" vertical="center" wrapText="1"/>
      <protection hidden="1"/>
    </xf>
    <xf numFmtId="0" fontId="1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1" applyNumberFormat="1" applyFont="1" applyFill="1" applyAlignment="1" applyProtection="1">
      <alignment horizontal="center" vertical="center" wrapText="1"/>
      <protection hidden="1"/>
    </xf>
    <xf numFmtId="0" fontId="14" fillId="2" borderId="1" xfId="1" applyNumberFormat="1" applyFont="1" applyFill="1" applyBorder="1" applyAlignment="1" applyProtection="1">
      <alignment horizontal="right" vertical="center"/>
      <protection hidden="1"/>
    </xf>
    <xf numFmtId="0" fontId="14" fillId="2" borderId="1" xfId="1" applyNumberFormat="1" applyFont="1" applyFill="1" applyBorder="1" applyAlignment="1" applyProtection="1">
      <alignment horizontal="left" vertical="center"/>
      <protection hidden="1"/>
    </xf>
    <xf numFmtId="164" fontId="13" fillId="2" borderId="2" xfId="1" applyNumberFormat="1" applyFont="1" applyFill="1" applyBorder="1" applyAlignment="1" applyProtection="1">
      <alignment horizontal="right" vertical="center"/>
      <protection hidden="1"/>
    </xf>
    <xf numFmtId="0" fontId="14" fillId="2" borderId="0" xfId="1" applyFont="1" applyFill="1" applyAlignment="1" applyProtection="1">
      <protection hidden="1"/>
    </xf>
    <xf numFmtId="0" fontId="13" fillId="2" borderId="1" xfId="1" applyFont="1" applyFill="1" applyBorder="1" applyAlignment="1" applyProtection="1">
      <protection hidden="1"/>
    </xf>
    <xf numFmtId="167" fontId="14" fillId="2" borderId="1" xfId="2" applyNumberFormat="1" applyFont="1" applyFill="1" applyBorder="1" applyAlignment="1">
      <alignment wrapText="1"/>
    </xf>
    <xf numFmtId="166" fontId="14" fillId="2" borderId="1" xfId="1" applyNumberFormat="1" applyFont="1" applyFill="1" applyBorder="1" applyAlignment="1" applyProtection="1">
      <alignment horizontal="right" vertical="center"/>
      <protection hidden="1"/>
    </xf>
    <xf numFmtId="166" fontId="14" fillId="2" borderId="1" xfId="1" applyNumberFormat="1" applyFont="1" applyFill="1" applyBorder="1" applyAlignment="1">
      <alignment horizontal="right" vertical="center"/>
    </xf>
    <xf numFmtId="0" fontId="22" fillId="0" borderId="0" xfId="1" applyFont="1" applyFill="1" applyProtection="1">
      <protection hidden="1"/>
    </xf>
    <xf numFmtId="0" fontId="22" fillId="0" borderId="0" xfId="1" applyFont="1"/>
    <xf numFmtId="0" fontId="22" fillId="0" borderId="0" xfId="1" applyNumberFormat="1" applyFont="1" applyFill="1" applyAlignment="1" applyProtection="1">
      <alignment horizontal="right"/>
      <protection hidden="1"/>
    </xf>
    <xf numFmtId="0" fontId="23" fillId="0" borderId="1" xfId="4" applyNumberFormat="1" applyFont="1" applyFill="1" applyBorder="1" applyAlignment="1" applyProtection="1">
      <alignment horizontal="left" vertical="center" wrapText="1"/>
      <protection hidden="1"/>
    </xf>
    <xf numFmtId="166" fontId="23" fillId="0" borderId="1" xfId="1" applyNumberFormat="1" applyFont="1" applyFill="1" applyBorder="1" applyAlignment="1" applyProtection="1">
      <alignment horizontal="right" vertical="center"/>
      <protection hidden="1"/>
    </xf>
    <xf numFmtId="166" fontId="23" fillId="2" borderId="1" xfId="1" applyNumberFormat="1" applyFont="1" applyFill="1" applyBorder="1" applyAlignment="1" applyProtection="1">
      <alignment horizontal="right" vertical="center"/>
      <protection hidden="1"/>
    </xf>
    <xf numFmtId="0" fontId="23" fillId="0" borderId="1" xfId="4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0" borderId="0" xfId="4" applyFont="1" applyFill="1" applyBorder="1" applyAlignment="1" applyProtection="1">
      <protection hidden="1"/>
    </xf>
    <xf numFmtId="166" fontId="22" fillId="0" borderId="0" xfId="2" applyNumberFormat="1" applyFont="1" applyFill="1" applyBorder="1"/>
    <xf numFmtId="0" fontId="22" fillId="0" borderId="0" xfId="1" applyFont="1" applyBorder="1"/>
    <xf numFmtId="0" fontId="22" fillId="0" borderId="0" xfId="1" applyFont="1" applyProtection="1">
      <protection hidden="1"/>
    </xf>
    <xf numFmtId="166" fontId="22" fillId="0" borderId="0" xfId="1" applyNumberFormat="1" applyFont="1" applyFill="1" applyBorder="1" applyProtection="1">
      <protection hidden="1"/>
    </xf>
    <xf numFmtId="0" fontId="22" fillId="0" borderId="0" xfId="1" applyFont="1" applyFill="1" applyBorder="1"/>
    <xf numFmtId="164" fontId="14" fillId="0" borderId="1" xfId="1" applyNumberFormat="1" applyFont="1" applyFill="1" applyBorder="1" applyAlignment="1" applyProtection="1">
      <protection hidden="1"/>
    </xf>
    <xf numFmtId="164" fontId="14" fillId="0" borderId="1" xfId="1" applyNumberFormat="1" applyFont="1" applyFill="1" applyBorder="1" applyAlignment="1" applyProtection="1"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164" fontId="13" fillId="0" borderId="0" xfId="1" applyNumberFormat="1" applyFont="1"/>
    <xf numFmtId="166" fontId="13" fillId="0" borderId="1" xfId="2" applyNumberFormat="1" applyFont="1" applyFill="1" applyBorder="1"/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1" xfId="1" applyNumberFormat="1" applyFont="1" applyFill="1" applyBorder="1" applyAlignment="1" applyProtection="1">
      <protection hidden="1"/>
    </xf>
    <xf numFmtId="165" fontId="14" fillId="0" borderId="1" xfId="1" applyNumberFormat="1" applyFont="1" applyFill="1" applyBorder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165" fontId="13" fillId="0" borderId="1" xfId="1" applyNumberFormat="1" applyFont="1" applyFill="1" applyBorder="1" applyAlignment="1" applyProtection="1">
      <protection hidden="1"/>
    </xf>
    <xf numFmtId="0" fontId="13" fillId="0" borderId="0" xfId="4" applyFont="1" applyFill="1" applyAlignment="1" applyProtection="1">
      <protection hidden="1"/>
    </xf>
    <xf numFmtId="0" fontId="13" fillId="0" borderId="0" xfId="4" applyFont="1" applyProtection="1">
      <protection hidden="1"/>
    </xf>
    <xf numFmtId="0" fontId="14" fillId="0" borderId="0" xfId="4" applyNumberFormat="1" applyFont="1" applyFill="1" applyAlignment="1" applyProtection="1">
      <alignment horizontal="right"/>
      <protection hidden="1"/>
    </xf>
    <xf numFmtId="0" fontId="13" fillId="0" borderId="0" xfId="4" applyNumberFormat="1" applyFont="1" applyFill="1" applyAlignment="1" applyProtection="1">
      <alignment horizontal="right"/>
      <protection hidden="1"/>
    </xf>
    <xf numFmtId="164" fontId="14" fillId="0" borderId="1" xfId="4" applyNumberFormat="1" applyFont="1" applyFill="1" applyBorder="1" applyAlignment="1" applyProtection="1">
      <protection hidden="1"/>
    </xf>
    <xf numFmtId="165" fontId="14" fillId="0" borderId="1" xfId="4" applyNumberFormat="1" applyFont="1" applyFill="1" applyBorder="1" applyAlignment="1" applyProtection="1">
      <protection hidden="1"/>
    </xf>
    <xf numFmtId="164" fontId="13" fillId="0" borderId="1" xfId="4" applyNumberFormat="1" applyFont="1" applyFill="1" applyBorder="1" applyAlignment="1" applyProtection="1">
      <protection hidden="1"/>
    </xf>
    <xf numFmtId="165" fontId="13" fillId="0" borderId="1" xfId="4" applyNumberFormat="1" applyFont="1" applyFill="1" applyBorder="1" applyAlignment="1" applyProtection="1">
      <protection hidden="1"/>
    </xf>
    <xf numFmtId="0" fontId="13" fillId="0" borderId="0" xfId="4" applyFont="1" applyFill="1" applyBorder="1" applyAlignment="1" applyProtection="1">
      <protection hidden="1"/>
    </xf>
    <xf numFmtId="0" fontId="13" fillId="0" borderId="0" xfId="4" applyNumberFormat="1" applyFont="1" applyFill="1" applyAlignment="1" applyProtection="1">
      <alignment horizontal="centerContinuous"/>
      <protection hidden="1"/>
    </xf>
    <xf numFmtId="165" fontId="13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9" applyFont="1" applyFill="1" applyAlignment="1" applyProtection="1">
      <protection hidden="1"/>
    </xf>
    <xf numFmtId="0" fontId="14" fillId="0" borderId="0" xfId="19" applyNumberFormat="1" applyFont="1" applyFill="1" applyAlignment="1" applyProtection="1">
      <alignment horizontal="right"/>
      <protection hidden="1"/>
    </xf>
    <xf numFmtId="0" fontId="13" fillId="0" borderId="0" xfId="19" applyNumberFormat="1" applyFont="1" applyFill="1" applyAlignment="1" applyProtection="1">
      <alignment horizontal="right"/>
      <protection hidden="1"/>
    </xf>
    <xf numFmtId="0" fontId="14" fillId="0" borderId="1" xfId="19" applyNumberFormat="1" applyFont="1" applyFill="1" applyBorder="1" applyAlignment="1" applyProtection="1">
      <protection hidden="1"/>
    </xf>
    <xf numFmtId="164" fontId="14" fillId="0" borderId="1" xfId="19" applyNumberFormat="1" applyFont="1" applyFill="1" applyBorder="1" applyAlignment="1" applyProtection="1">
      <protection hidden="1"/>
    </xf>
    <xf numFmtId="165" fontId="14" fillId="0" borderId="1" xfId="19" applyNumberFormat="1" applyFont="1" applyFill="1" applyBorder="1" applyAlignment="1" applyProtection="1">
      <protection hidden="1"/>
    </xf>
    <xf numFmtId="0" fontId="13" fillId="0" borderId="0" xfId="19" applyFont="1" applyFill="1" applyBorder="1" applyAlignment="1" applyProtection="1">
      <protection hidden="1"/>
    </xf>
    <xf numFmtId="164" fontId="13" fillId="0" borderId="1" xfId="19" applyNumberFormat="1" applyFont="1" applyFill="1" applyBorder="1" applyAlignment="1" applyProtection="1">
      <protection hidden="1"/>
    </xf>
    <xf numFmtId="165" fontId="13" fillId="0" borderId="1" xfId="19" applyNumberFormat="1" applyFont="1" applyFill="1" applyBorder="1" applyAlignment="1" applyProtection="1">
      <protection hidden="1"/>
    </xf>
    <xf numFmtId="0" fontId="13" fillId="0" borderId="0" xfId="19" applyFont="1" applyProtection="1">
      <protection hidden="1"/>
    </xf>
    <xf numFmtId="0" fontId="15" fillId="0" borderId="0" xfId="0" applyFont="1"/>
    <xf numFmtId="0" fontId="13" fillId="0" borderId="0" xfId="19" applyNumberFormat="1" applyFont="1" applyFill="1" applyAlignment="1" applyProtection="1">
      <alignment horizontal="centerContinuous"/>
      <protection hidden="1"/>
    </xf>
    <xf numFmtId="0" fontId="11" fillId="0" borderId="0" xfId="1" applyFont="1"/>
    <xf numFmtId="0" fontId="13" fillId="0" borderId="0" xfId="4" applyFont="1" applyFill="1" applyProtection="1">
      <protection hidden="1"/>
    </xf>
    <xf numFmtId="0" fontId="11" fillId="0" borderId="0" xfId="1" applyFill="1"/>
    <xf numFmtId="0" fontId="13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  <xf numFmtId="0" fontId="11" fillId="0" borderId="0" xfId="1" applyBorder="1" applyProtection="1">
      <protection hidden="1"/>
    </xf>
    <xf numFmtId="0" fontId="11" fillId="0" borderId="0" xfId="1" applyFont="1" applyBorder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1" applyNumberFormat="1" applyFont="1" applyFill="1" applyBorder="1" applyAlignment="1" applyProtection="1">
      <protection hidden="1"/>
    </xf>
    <xf numFmtId="0" fontId="14" fillId="0" borderId="6" xfId="1" applyNumberFormat="1" applyFont="1" applyFill="1" applyBorder="1" applyAlignment="1" applyProtection="1">
      <protection hidden="1"/>
    </xf>
    <xf numFmtId="169" fontId="13" fillId="0" borderId="1" xfId="14" applyNumberFormat="1" applyFont="1" applyFill="1" applyBorder="1" applyAlignment="1" applyProtection="1">
      <protection hidden="1"/>
    </xf>
    <xf numFmtId="166" fontId="14" fillId="0" borderId="1" xfId="1" applyNumberFormat="1" applyFont="1" applyFill="1" applyBorder="1" applyAlignment="1" applyProtection="1">
      <protection hidden="1"/>
    </xf>
    <xf numFmtId="0" fontId="13" fillId="0" borderId="1" xfId="19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4" applyNumberFormat="1" applyFont="1" applyFill="1" applyAlignment="1" applyProtection="1">
      <protection hidden="1"/>
    </xf>
    <xf numFmtId="0" fontId="14" fillId="0" borderId="0" xfId="19" applyNumberFormat="1" applyFont="1" applyFill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2" xfId="1" applyFont="1" applyFill="1" applyBorder="1" applyAlignment="1" applyProtection="1">
      <protection hidden="1"/>
    </xf>
    <xf numFmtId="164" fontId="13" fillId="0" borderId="0" xfId="19" applyNumberFormat="1" applyFont="1" applyFill="1" applyAlignment="1" applyProtection="1">
      <protection hidden="1"/>
    </xf>
    <xf numFmtId="0" fontId="14" fillId="0" borderId="0" xfId="4" applyNumberFormat="1" applyFont="1" applyFill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0" fontId="27" fillId="0" borderId="0" xfId="4" applyFont="1" applyProtection="1">
      <protection hidden="1"/>
    </xf>
    <xf numFmtId="0" fontId="20" fillId="0" borderId="0" xfId="1" applyFont="1"/>
    <xf numFmtId="0" fontId="1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4" applyNumberFormat="1" applyFont="1" applyFill="1" applyBorder="1" applyAlignment="1" applyProtection="1">
      <protection hidden="1"/>
    </xf>
    <xf numFmtId="0" fontId="13" fillId="0" borderId="1" xfId="4" applyNumberFormat="1" applyFont="1" applyFill="1" applyBorder="1" applyAlignment="1" applyProtection="1"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/>
    <xf numFmtId="0" fontId="28" fillId="0" borderId="0" xfId="4" applyNumberFormat="1" applyFont="1" applyFill="1" applyAlignment="1" applyProtection="1">
      <alignment horizontal="center" vertical="center" wrapText="1"/>
      <protection hidden="1"/>
    </xf>
    <xf numFmtId="0" fontId="1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4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9" applyNumberFormat="1" applyFont="1" applyFill="1" applyAlignment="1" applyProtection="1">
      <alignment horizontal="center" vertical="center" wrapText="1"/>
      <protection hidden="1"/>
    </xf>
    <xf numFmtId="0" fontId="13" fillId="0" borderId="1" xfId="19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0" xfId="0" applyFont="1" applyAlignment="1">
      <alignment horizontal="center"/>
    </xf>
    <xf numFmtId="0" fontId="14" fillId="2" borderId="0" xfId="1" applyNumberFormat="1" applyFont="1" applyFill="1" applyAlignment="1" applyProtection="1">
      <alignment horizontal="center" vertical="center" wrapText="1"/>
      <protection hidden="1"/>
    </xf>
    <xf numFmtId="0" fontId="15" fillId="2" borderId="0" xfId="0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0" fontId="14" fillId="0" borderId="0" xfId="1" applyNumberFormat="1" applyFont="1" applyFill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3" fillId="0" borderId="0" xfId="1" applyFont="1" applyAlignment="1"/>
    <xf numFmtId="0" fontId="15" fillId="0" borderId="0" xfId="0" applyFont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23" fillId="0" borderId="0" xfId="1" applyNumberFormat="1" applyFont="1" applyFill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center" vertical="center"/>
    </xf>
    <xf numFmtId="0" fontId="22" fillId="0" borderId="0" xfId="1" applyNumberFormat="1" applyFont="1" applyFill="1" applyAlignment="1" applyProtection="1">
      <alignment horizontal="center" vertical="center"/>
      <protection hidden="1"/>
    </xf>
    <xf numFmtId="0" fontId="28" fillId="0" borderId="0" xfId="4" applyNumberFormat="1" applyFont="1" applyFill="1" applyAlignment="1" applyProtection="1">
      <alignment vertical="center" wrapText="1"/>
      <protection hidden="1"/>
    </xf>
    <xf numFmtId="0" fontId="13" fillId="0" borderId="1" xfId="4" applyNumberFormat="1" applyFont="1" applyFill="1" applyBorder="1" applyAlignment="1" applyProtection="1">
      <alignment horizontal="left" vertical="center" wrapText="1"/>
      <protection hidden="1"/>
    </xf>
  </cellXfs>
  <cellStyles count="20">
    <cellStyle name="Обычный" xfId="0" builtinId="0"/>
    <cellStyle name="Обычный 10" xfId="15"/>
    <cellStyle name="Обычный 11" xfId="16"/>
    <cellStyle name="Обычный 12" xfId="18"/>
    <cellStyle name="Обычный 2" xfId="1"/>
    <cellStyle name="Обычный 2 2" xfId="4"/>
    <cellStyle name="Обычный 2 3" xfId="7"/>
    <cellStyle name="Обычный 2 4" xfId="12"/>
    <cellStyle name="Обычный 2 5" xfId="14"/>
    <cellStyle name="Обычный 2 6" xfId="9"/>
    <cellStyle name="Обычный 2 7" xfId="17"/>
    <cellStyle name="Обычный 2 8" xfId="19"/>
    <cellStyle name="Обычный 3" xfId="3"/>
    <cellStyle name="Обычный 4" xfId="5"/>
    <cellStyle name="Обычный 5" xfId="6"/>
    <cellStyle name="Обычный 6" xfId="8"/>
    <cellStyle name="Обычный 7" xfId="10"/>
    <cellStyle name="Обычный 8" xfId="11"/>
    <cellStyle name="Обычный 9" xfId="1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4"/>
  <sheetViews>
    <sheetView showGridLines="0" view="pageBreakPreview" zoomScaleNormal="70" zoomScaleSheetLayoutView="100" workbookViewId="0">
      <pane xSplit="1" ySplit="12" topLeftCell="B70" activePane="bottomRight" state="frozen"/>
      <selection activeCell="H64" sqref="H64"/>
      <selection pane="topRight" activeCell="H64" sqref="H64"/>
      <selection pane="bottomLeft" activeCell="H64" sqref="H64"/>
      <selection pane="bottomRight" activeCell="D78" sqref="D78"/>
    </sheetView>
  </sheetViews>
  <sheetFormatPr defaultRowHeight="15" x14ac:dyDescent="0.25"/>
  <cols>
    <col min="1" max="1" width="30.42578125" style="13" customWidth="1"/>
    <col min="2" max="2" width="27.7109375" style="13" customWidth="1"/>
    <col min="3" max="3" width="13" style="13" customWidth="1"/>
    <col min="4" max="4" width="13.140625" style="13" customWidth="1"/>
    <col min="5" max="5" width="14.42578125" style="13" customWidth="1"/>
    <col min="6" max="6" width="14.85546875" style="13" customWidth="1"/>
    <col min="7" max="16384" width="9.140625" style="13"/>
  </cols>
  <sheetData>
    <row r="1" spans="1:6" ht="17.25" customHeight="1" x14ac:dyDescent="0.25">
      <c r="A1" s="3"/>
      <c r="B1" s="37"/>
      <c r="D1" s="1"/>
      <c r="E1" s="164" t="s">
        <v>53</v>
      </c>
      <c r="F1" s="164"/>
    </row>
    <row r="2" spans="1:6" ht="17.25" customHeight="1" x14ac:dyDescent="0.25">
      <c r="A2" s="3"/>
      <c r="B2" s="37"/>
      <c r="D2" s="1"/>
      <c r="E2" s="1"/>
      <c r="F2" s="2" t="s">
        <v>52</v>
      </c>
    </row>
    <row r="3" spans="1:6" ht="17.25" customHeight="1" x14ac:dyDescent="0.25">
      <c r="A3" s="3"/>
      <c r="B3" s="37"/>
      <c r="D3" s="1"/>
      <c r="E3" s="1"/>
      <c r="F3" s="2" t="s">
        <v>90</v>
      </c>
    </row>
    <row r="4" spans="1:6" x14ac:dyDescent="0.25">
      <c r="A4" s="3"/>
      <c r="B4" s="37"/>
    </row>
    <row r="5" spans="1:6" ht="15" customHeight="1" x14ac:dyDescent="0.25">
      <c r="A5" s="3"/>
      <c r="B5" s="3"/>
    </row>
    <row r="6" spans="1:6" ht="44.25" customHeight="1" x14ac:dyDescent="0.25">
      <c r="A6" s="165" t="s">
        <v>91</v>
      </c>
      <c r="B6" s="166"/>
      <c r="C6" s="166"/>
      <c r="D6" s="166"/>
      <c r="E6" s="166"/>
      <c r="F6" s="166"/>
    </row>
    <row r="7" spans="1:6" ht="15.75" customHeight="1" x14ac:dyDescent="0.25">
      <c r="A7" s="3"/>
      <c r="B7" s="3"/>
    </row>
    <row r="8" spans="1:6" ht="15.75" customHeight="1" x14ac:dyDescent="0.25">
      <c r="A8" s="3"/>
      <c r="F8" s="37" t="s">
        <v>51</v>
      </c>
    </row>
    <row r="9" spans="1:6" ht="15.75" customHeight="1" x14ac:dyDescent="0.25">
      <c r="A9" s="3"/>
      <c r="B9" s="3"/>
    </row>
    <row r="10" spans="1:6" ht="45" customHeight="1" x14ac:dyDescent="0.25">
      <c r="A10" s="165" t="s">
        <v>97</v>
      </c>
      <c r="B10" s="166"/>
      <c r="C10" s="166"/>
      <c r="D10" s="166"/>
      <c r="E10" s="166"/>
      <c r="F10" s="166"/>
    </row>
    <row r="11" spans="1:6" ht="15" customHeight="1" x14ac:dyDescent="0.25">
      <c r="A11" s="3"/>
      <c r="B11" s="37"/>
      <c r="F11" s="37" t="s">
        <v>19</v>
      </c>
    </row>
    <row r="12" spans="1:6" ht="118.5" customHeight="1" x14ac:dyDescent="0.25">
      <c r="A12" s="12" t="s">
        <v>18</v>
      </c>
      <c r="B12" s="12" t="s">
        <v>92</v>
      </c>
      <c r="C12" s="12" t="s">
        <v>93</v>
      </c>
      <c r="D12" s="12" t="s">
        <v>94</v>
      </c>
      <c r="E12" s="12" t="s">
        <v>95</v>
      </c>
      <c r="F12" s="12" t="s">
        <v>96</v>
      </c>
    </row>
    <row r="13" spans="1:6" ht="15.75" customHeight="1" x14ac:dyDescent="0.25">
      <c r="A13" s="102" t="s">
        <v>17</v>
      </c>
      <c r="B13" s="96">
        <v>135932.5</v>
      </c>
      <c r="C13" s="96">
        <v>135932.5</v>
      </c>
      <c r="D13" s="96">
        <v>135932.5</v>
      </c>
      <c r="E13" s="103">
        <f>D13/B13</f>
        <v>1</v>
      </c>
      <c r="F13" s="103">
        <f>D13/C13</f>
        <v>1</v>
      </c>
    </row>
    <row r="14" spans="1:6" ht="15.75" customHeight="1" x14ac:dyDescent="0.25">
      <c r="A14" s="104" t="s">
        <v>7</v>
      </c>
      <c r="B14" s="97">
        <v>135932.5</v>
      </c>
      <c r="C14" s="97">
        <v>135932.5</v>
      </c>
      <c r="D14" s="97">
        <v>135932.5</v>
      </c>
      <c r="E14" s="105">
        <f>D14/B14</f>
        <v>1</v>
      </c>
      <c r="F14" s="105">
        <f>D14/C14</f>
        <v>1</v>
      </c>
    </row>
    <row r="15" spans="1:6" ht="15.75" customHeight="1" x14ac:dyDescent="0.25">
      <c r="A15" s="102" t="s">
        <v>40</v>
      </c>
      <c r="B15" s="96">
        <v>212280.3</v>
      </c>
      <c r="C15" s="96">
        <v>212280.3</v>
      </c>
      <c r="D15" s="96">
        <v>212280.3</v>
      </c>
      <c r="E15" s="103">
        <f t="shared" ref="E15:E77" si="0">D15/B15</f>
        <v>1</v>
      </c>
      <c r="F15" s="103">
        <f t="shared" ref="F15:F77" si="1">D15/C15</f>
        <v>1</v>
      </c>
    </row>
    <row r="16" spans="1:6" ht="15.75" customHeight="1" x14ac:dyDescent="0.25">
      <c r="A16" s="104" t="s">
        <v>7</v>
      </c>
      <c r="B16" s="97">
        <v>212280.3</v>
      </c>
      <c r="C16" s="97">
        <v>212280.3</v>
      </c>
      <c r="D16" s="97">
        <v>212280.3</v>
      </c>
      <c r="E16" s="105">
        <f t="shared" si="0"/>
        <v>1</v>
      </c>
      <c r="F16" s="105">
        <f t="shared" si="1"/>
        <v>1</v>
      </c>
    </row>
    <row r="17" spans="1:6" ht="15.75" customHeight="1" x14ac:dyDescent="0.25">
      <c r="A17" s="102" t="s">
        <v>42</v>
      </c>
      <c r="B17" s="96">
        <v>158407.79999999999</v>
      </c>
      <c r="C17" s="96">
        <v>158407.79999999999</v>
      </c>
      <c r="D17" s="96">
        <v>158407.79999999999</v>
      </c>
      <c r="E17" s="103">
        <f t="shared" si="0"/>
        <v>1</v>
      </c>
      <c r="F17" s="103">
        <f t="shared" si="1"/>
        <v>1</v>
      </c>
    </row>
    <row r="18" spans="1:6" ht="15.75" customHeight="1" x14ac:dyDescent="0.25">
      <c r="A18" s="104" t="s">
        <v>7</v>
      </c>
      <c r="B18" s="97">
        <v>158407.79999999999</v>
      </c>
      <c r="C18" s="97">
        <v>158407.79999999999</v>
      </c>
      <c r="D18" s="97">
        <v>158407.79999999999</v>
      </c>
      <c r="E18" s="105">
        <f t="shared" si="0"/>
        <v>1</v>
      </c>
      <c r="F18" s="105">
        <f t="shared" si="1"/>
        <v>1</v>
      </c>
    </row>
    <row r="19" spans="1:6" ht="15.75" customHeight="1" x14ac:dyDescent="0.25">
      <c r="A19" s="102" t="s">
        <v>39</v>
      </c>
      <c r="B19" s="96">
        <v>161935.70000000001</v>
      </c>
      <c r="C19" s="96">
        <v>161935.70000000001</v>
      </c>
      <c r="D19" s="96">
        <v>161935.70000000001</v>
      </c>
      <c r="E19" s="103">
        <f t="shared" si="0"/>
        <v>1</v>
      </c>
      <c r="F19" s="103">
        <f t="shared" si="1"/>
        <v>1</v>
      </c>
    </row>
    <row r="20" spans="1:6" ht="15.75" customHeight="1" x14ac:dyDescent="0.25">
      <c r="A20" s="104" t="s">
        <v>7</v>
      </c>
      <c r="B20" s="97">
        <v>161935.70000000001</v>
      </c>
      <c r="C20" s="97">
        <v>161935.70000000001</v>
      </c>
      <c r="D20" s="97">
        <v>161935.70000000001</v>
      </c>
      <c r="E20" s="105">
        <f t="shared" si="0"/>
        <v>1</v>
      </c>
      <c r="F20" s="105">
        <f t="shared" si="1"/>
        <v>1</v>
      </c>
    </row>
    <row r="21" spans="1:6" ht="15.75" customHeight="1" x14ac:dyDescent="0.25">
      <c r="A21" s="102" t="s">
        <v>38</v>
      </c>
      <c r="B21" s="96">
        <v>96141.1</v>
      </c>
      <c r="C21" s="96">
        <v>96141.1</v>
      </c>
      <c r="D21" s="96">
        <v>96141.1</v>
      </c>
      <c r="E21" s="103">
        <f t="shared" si="0"/>
        <v>1</v>
      </c>
      <c r="F21" s="103">
        <f t="shared" si="1"/>
        <v>1</v>
      </c>
    </row>
    <row r="22" spans="1:6" ht="15.75" customHeight="1" x14ac:dyDescent="0.25">
      <c r="A22" s="104" t="s">
        <v>7</v>
      </c>
      <c r="B22" s="97">
        <v>96141.1</v>
      </c>
      <c r="C22" s="97">
        <v>96141.1</v>
      </c>
      <c r="D22" s="97">
        <v>96141.1</v>
      </c>
      <c r="E22" s="105">
        <f t="shared" si="0"/>
        <v>1</v>
      </c>
      <c r="F22" s="105">
        <f t="shared" si="1"/>
        <v>1</v>
      </c>
    </row>
    <row r="23" spans="1:6" ht="15.75" customHeight="1" x14ac:dyDescent="0.25">
      <c r="A23" s="102" t="s">
        <v>41</v>
      </c>
      <c r="B23" s="96">
        <v>105858.1</v>
      </c>
      <c r="C23" s="96">
        <v>105858.1</v>
      </c>
      <c r="D23" s="96">
        <v>105858.1</v>
      </c>
      <c r="E23" s="103">
        <f t="shared" si="0"/>
        <v>1</v>
      </c>
      <c r="F23" s="103">
        <f t="shared" si="1"/>
        <v>1</v>
      </c>
    </row>
    <row r="24" spans="1:6" ht="15.75" customHeight="1" x14ac:dyDescent="0.25">
      <c r="A24" s="104" t="s">
        <v>7</v>
      </c>
      <c r="B24" s="97">
        <v>105858.1</v>
      </c>
      <c r="C24" s="97">
        <v>105858.1</v>
      </c>
      <c r="D24" s="97">
        <v>105858.1</v>
      </c>
      <c r="E24" s="105">
        <f t="shared" si="0"/>
        <v>1</v>
      </c>
      <c r="F24" s="105">
        <f t="shared" si="1"/>
        <v>1</v>
      </c>
    </row>
    <row r="25" spans="1:6" ht="15.75" customHeight="1" x14ac:dyDescent="0.25">
      <c r="A25" s="102" t="s">
        <v>37</v>
      </c>
      <c r="B25" s="96">
        <v>297252.3</v>
      </c>
      <c r="C25" s="96">
        <v>297252.3</v>
      </c>
      <c r="D25" s="96">
        <v>297252.3</v>
      </c>
      <c r="E25" s="103">
        <f t="shared" si="0"/>
        <v>1</v>
      </c>
      <c r="F25" s="103">
        <f t="shared" si="1"/>
        <v>1</v>
      </c>
    </row>
    <row r="26" spans="1:6" ht="15.75" customHeight="1" x14ac:dyDescent="0.25">
      <c r="A26" s="104" t="s">
        <v>7</v>
      </c>
      <c r="B26" s="97">
        <v>297252.3</v>
      </c>
      <c r="C26" s="97">
        <v>297252.3</v>
      </c>
      <c r="D26" s="97">
        <v>297252.3</v>
      </c>
      <c r="E26" s="105">
        <f t="shared" si="0"/>
        <v>1</v>
      </c>
      <c r="F26" s="105">
        <f t="shared" si="1"/>
        <v>1</v>
      </c>
    </row>
    <row r="27" spans="1:6" ht="15.75" customHeight="1" x14ac:dyDescent="0.25">
      <c r="A27" s="102" t="s">
        <v>16</v>
      </c>
      <c r="B27" s="96">
        <v>238395.8</v>
      </c>
      <c r="C27" s="96">
        <v>238395.8</v>
      </c>
      <c r="D27" s="96">
        <v>238395.8</v>
      </c>
      <c r="E27" s="103">
        <f t="shared" si="0"/>
        <v>1</v>
      </c>
      <c r="F27" s="103">
        <f t="shared" si="1"/>
        <v>1</v>
      </c>
    </row>
    <row r="28" spans="1:6" ht="15.75" customHeight="1" x14ac:dyDescent="0.25">
      <c r="A28" s="104" t="s">
        <v>7</v>
      </c>
      <c r="B28" s="97">
        <v>238395.8</v>
      </c>
      <c r="C28" s="97">
        <v>238395.8</v>
      </c>
      <c r="D28" s="97">
        <v>238395.8</v>
      </c>
      <c r="E28" s="105">
        <f t="shared" si="0"/>
        <v>1</v>
      </c>
      <c r="F28" s="105">
        <f t="shared" si="1"/>
        <v>1</v>
      </c>
    </row>
    <row r="29" spans="1:6" ht="15.75" customHeight="1" x14ac:dyDescent="0.25">
      <c r="A29" s="102" t="s">
        <v>15</v>
      </c>
      <c r="B29" s="96">
        <v>111019.2</v>
      </c>
      <c r="C29" s="96">
        <v>111019.2</v>
      </c>
      <c r="D29" s="96">
        <v>111019.2</v>
      </c>
      <c r="E29" s="103">
        <f t="shared" si="0"/>
        <v>1</v>
      </c>
      <c r="F29" s="103">
        <f t="shared" si="1"/>
        <v>1</v>
      </c>
    </row>
    <row r="30" spans="1:6" ht="15.75" customHeight="1" x14ac:dyDescent="0.25">
      <c r="A30" s="104" t="s">
        <v>7</v>
      </c>
      <c r="B30" s="97">
        <v>111019.2</v>
      </c>
      <c r="C30" s="97">
        <v>111019.2</v>
      </c>
      <c r="D30" s="97">
        <v>111019.2</v>
      </c>
      <c r="E30" s="105">
        <f t="shared" si="0"/>
        <v>1</v>
      </c>
      <c r="F30" s="105">
        <f t="shared" si="1"/>
        <v>1</v>
      </c>
    </row>
    <row r="31" spans="1:6" ht="15.75" customHeight="1" x14ac:dyDescent="0.25">
      <c r="A31" s="102" t="s">
        <v>36</v>
      </c>
      <c r="B31" s="96">
        <v>130382.7</v>
      </c>
      <c r="C31" s="96">
        <v>130382.7</v>
      </c>
      <c r="D31" s="96">
        <v>130308.1</v>
      </c>
      <c r="E31" s="103">
        <f t="shared" si="0"/>
        <v>0.99942783820246095</v>
      </c>
      <c r="F31" s="103">
        <f t="shared" si="1"/>
        <v>0.99942783820246095</v>
      </c>
    </row>
    <row r="32" spans="1:6" ht="15.75" customHeight="1" x14ac:dyDescent="0.25">
      <c r="A32" s="104" t="s">
        <v>7</v>
      </c>
      <c r="B32" s="97">
        <v>130382.7</v>
      </c>
      <c r="C32" s="97">
        <v>130382.7</v>
      </c>
      <c r="D32" s="97">
        <v>130308.1</v>
      </c>
      <c r="E32" s="105">
        <f t="shared" si="0"/>
        <v>0.99942783820246095</v>
      </c>
      <c r="F32" s="105">
        <f t="shared" si="1"/>
        <v>0.99942783820246095</v>
      </c>
    </row>
    <row r="33" spans="1:6" ht="15.75" customHeight="1" x14ac:dyDescent="0.25">
      <c r="A33" s="102" t="s">
        <v>35</v>
      </c>
      <c r="B33" s="96">
        <v>174608.4</v>
      </c>
      <c r="C33" s="96">
        <v>174608.4</v>
      </c>
      <c r="D33" s="96">
        <v>174608.4</v>
      </c>
      <c r="E33" s="103">
        <f t="shared" si="0"/>
        <v>1</v>
      </c>
      <c r="F33" s="103">
        <f t="shared" si="1"/>
        <v>1</v>
      </c>
    </row>
    <row r="34" spans="1:6" ht="15.75" customHeight="1" x14ac:dyDescent="0.25">
      <c r="A34" s="104" t="s">
        <v>7</v>
      </c>
      <c r="B34" s="97">
        <v>174608.4</v>
      </c>
      <c r="C34" s="97">
        <v>174608.4</v>
      </c>
      <c r="D34" s="97">
        <v>174608.4</v>
      </c>
      <c r="E34" s="105">
        <f t="shared" si="0"/>
        <v>1</v>
      </c>
      <c r="F34" s="105">
        <f t="shared" si="1"/>
        <v>1</v>
      </c>
    </row>
    <row r="35" spans="1:6" ht="15.75" customHeight="1" x14ac:dyDescent="0.25">
      <c r="A35" s="102" t="s">
        <v>14</v>
      </c>
      <c r="B35" s="96">
        <v>76396.899999999994</v>
      </c>
      <c r="C35" s="96">
        <v>76396.899999999994</v>
      </c>
      <c r="D35" s="96">
        <v>76109.3</v>
      </c>
      <c r="E35" s="103">
        <f t="shared" si="0"/>
        <v>0.99623544934414887</v>
      </c>
      <c r="F35" s="103">
        <f t="shared" si="1"/>
        <v>0.99623544934414887</v>
      </c>
    </row>
    <row r="36" spans="1:6" ht="15.75" customHeight="1" x14ac:dyDescent="0.25">
      <c r="A36" s="104" t="s">
        <v>7</v>
      </c>
      <c r="B36" s="97">
        <v>76396.899999999994</v>
      </c>
      <c r="C36" s="97">
        <v>76396.899999999994</v>
      </c>
      <c r="D36" s="97">
        <v>76109.3</v>
      </c>
      <c r="E36" s="105">
        <f t="shared" si="0"/>
        <v>0.99623544934414887</v>
      </c>
      <c r="F36" s="105">
        <f t="shared" si="1"/>
        <v>0.99623544934414887</v>
      </c>
    </row>
    <row r="37" spans="1:6" ht="15.75" customHeight="1" x14ac:dyDescent="0.25">
      <c r="A37" s="102" t="s">
        <v>13</v>
      </c>
      <c r="B37" s="96">
        <v>192844.79999999999</v>
      </c>
      <c r="C37" s="96">
        <v>192844.79999999999</v>
      </c>
      <c r="D37" s="96">
        <v>192844.79999999999</v>
      </c>
      <c r="E37" s="103">
        <f t="shared" si="0"/>
        <v>1</v>
      </c>
      <c r="F37" s="103">
        <f t="shared" si="1"/>
        <v>1</v>
      </c>
    </row>
    <row r="38" spans="1:6" ht="15.75" customHeight="1" x14ac:dyDescent="0.25">
      <c r="A38" s="104" t="s">
        <v>7</v>
      </c>
      <c r="B38" s="97">
        <v>192844.79999999999</v>
      </c>
      <c r="C38" s="97">
        <v>192844.79999999999</v>
      </c>
      <c r="D38" s="97">
        <v>192844.79999999999</v>
      </c>
      <c r="E38" s="105">
        <f t="shared" si="0"/>
        <v>1</v>
      </c>
      <c r="F38" s="105">
        <f t="shared" si="1"/>
        <v>1</v>
      </c>
    </row>
    <row r="39" spans="1:6" ht="15.75" customHeight="1" x14ac:dyDescent="0.25">
      <c r="A39" s="102" t="s">
        <v>34</v>
      </c>
      <c r="B39" s="96">
        <v>253098.1</v>
      </c>
      <c r="C39" s="96">
        <v>253098.1</v>
      </c>
      <c r="D39" s="96">
        <v>253098.1</v>
      </c>
      <c r="E39" s="103">
        <f t="shared" si="0"/>
        <v>1</v>
      </c>
      <c r="F39" s="103">
        <f t="shared" si="1"/>
        <v>1</v>
      </c>
    </row>
    <row r="40" spans="1:6" ht="15.75" customHeight="1" x14ac:dyDescent="0.25">
      <c r="A40" s="104" t="s">
        <v>7</v>
      </c>
      <c r="B40" s="97">
        <v>253098.1</v>
      </c>
      <c r="C40" s="97">
        <v>253098.1</v>
      </c>
      <c r="D40" s="97">
        <v>253098.1</v>
      </c>
      <c r="E40" s="105">
        <f t="shared" si="0"/>
        <v>1</v>
      </c>
      <c r="F40" s="105">
        <f t="shared" si="1"/>
        <v>1</v>
      </c>
    </row>
    <row r="41" spans="1:6" ht="15.75" customHeight="1" x14ac:dyDescent="0.25">
      <c r="A41" s="102" t="s">
        <v>12</v>
      </c>
      <c r="B41" s="96">
        <v>213194.7</v>
      </c>
      <c r="C41" s="96">
        <v>213194.7</v>
      </c>
      <c r="D41" s="96">
        <v>213194.7</v>
      </c>
      <c r="E41" s="103">
        <f t="shared" si="0"/>
        <v>1</v>
      </c>
      <c r="F41" s="103">
        <f t="shared" si="1"/>
        <v>1</v>
      </c>
    </row>
    <row r="42" spans="1:6" ht="15.75" customHeight="1" x14ac:dyDescent="0.25">
      <c r="A42" s="104" t="s">
        <v>7</v>
      </c>
      <c r="B42" s="97">
        <v>213194.7</v>
      </c>
      <c r="C42" s="97">
        <v>213194.7</v>
      </c>
      <c r="D42" s="97">
        <v>213194.7</v>
      </c>
      <c r="E42" s="105">
        <f t="shared" si="0"/>
        <v>1</v>
      </c>
      <c r="F42" s="105">
        <f t="shared" si="1"/>
        <v>1</v>
      </c>
    </row>
    <row r="43" spans="1:6" ht="15.75" customHeight="1" x14ac:dyDescent="0.25">
      <c r="A43" s="102" t="s">
        <v>33</v>
      </c>
      <c r="B43" s="96">
        <v>122900.1</v>
      </c>
      <c r="C43" s="96">
        <v>122900.1</v>
      </c>
      <c r="D43" s="96">
        <v>122900.1</v>
      </c>
      <c r="E43" s="103">
        <f t="shared" si="0"/>
        <v>1</v>
      </c>
      <c r="F43" s="103">
        <f t="shared" si="1"/>
        <v>1</v>
      </c>
    </row>
    <row r="44" spans="1:6" ht="15.75" customHeight="1" x14ac:dyDescent="0.25">
      <c r="A44" s="104" t="s">
        <v>7</v>
      </c>
      <c r="B44" s="97">
        <v>122900.1</v>
      </c>
      <c r="C44" s="97">
        <v>122900.1</v>
      </c>
      <c r="D44" s="97">
        <v>122900.1</v>
      </c>
      <c r="E44" s="105">
        <f t="shared" si="0"/>
        <v>1</v>
      </c>
      <c r="F44" s="105">
        <f t="shared" si="1"/>
        <v>1</v>
      </c>
    </row>
    <row r="45" spans="1:6" ht="15.75" customHeight="1" x14ac:dyDescent="0.25">
      <c r="A45" s="102" t="s">
        <v>32</v>
      </c>
      <c r="B45" s="96">
        <v>128654.7</v>
      </c>
      <c r="C45" s="96">
        <v>128654.7</v>
      </c>
      <c r="D45" s="96">
        <v>128654.7</v>
      </c>
      <c r="E45" s="103">
        <f t="shared" si="0"/>
        <v>1</v>
      </c>
      <c r="F45" s="103">
        <f t="shared" si="1"/>
        <v>1</v>
      </c>
    </row>
    <row r="46" spans="1:6" ht="15.75" customHeight="1" x14ac:dyDescent="0.25">
      <c r="A46" s="104" t="s">
        <v>7</v>
      </c>
      <c r="B46" s="97">
        <v>128654.7</v>
      </c>
      <c r="C46" s="97">
        <v>128654.7</v>
      </c>
      <c r="D46" s="97">
        <v>128654.7</v>
      </c>
      <c r="E46" s="105">
        <f t="shared" si="0"/>
        <v>1</v>
      </c>
      <c r="F46" s="105">
        <f t="shared" si="1"/>
        <v>1</v>
      </c>
    </row>
    <row r="47" spans="1:6" ht="15.75" customHeight="1" x14ac:dyDescent="0.25">
      <c r="A47" s="102" t="s">
        <v>31</v>
      </c>
      <c r="B47" s="96">
        <v>204091.8</v>
      </c>
      <c r="C47" s="96">
        <v>204091.8</v>
      </c>
      <c r="D47" s="96">
        <v>204091.8</v>
      </c>
      <c r="E47" s="103">
        <f t="shared" si="0"/>
        <v>1</v>
      </c>
      <c r="F47" s="103">
        <f t="shared" si="1"/>
        <v>1</v>
      </c>
    </row>
    <row r="48" spans="1:6" ht="15.75" customHeight="1" x14ac:dyDescent="0.25">
      <c r="A48" s="104" t="s">
        <v>7</v>
      </c>
      <c r="B48" s="97">
        <v>204091.8</v>
      </c>
      <c r="C48" s="97">
        <v>204091.8</v>
      </c>
      <c r="D48" s="97">
        <v>204091.8</v>
      </c>
      <c r="E48" s="105">
        <f t="shared" si="0"/>
        <v>1</v>
      </c>
      <c r="F48" s="105">
        <f t="shared" si="1"/>
        <v>1</v>
      </c>
    </row>
    <row r="49" spans="1:6" ht="15.75" customHeight="1" x14ac:dyDescent="0.25">
      <c r="A49" s="102" t="s">
        <v>30</v>
      </c>
      <c r="B49" s="96">
        <v>361598.7</v>
      </c>
      <c r="C49" s="96">
        <v>361598.7</v>
      </c>
      <c r="D49" s="96">
        <v>361598.7</v>
      </c>
      <c r="E49" s="103">
        <f t="shared" si="0"/>
        <v>1</v>
      </c>
      <c r="F49" s="103">
        <f t="shared" si="1"/>
        <v>1</v>
      </c>
    </row>
    <row r="50" spans="1:6" ht="15.75" customHeight="1" x14ac:dyDescent="0.25">
      <c r="A50" s="104" t="s">
        <v>7</v>
      </c>
      <c r="B50" s="97">
        <v>361598.7</v>
      </c>
      <c r="C50" s="97">
        <v>361598.7</v>
      </c>
      <c r="D50" s="97">
        <v>361598.7</v>
      </c>
      <c r="E50" s="105">
        <f t="shared" si="0"/>
        <v>1</v>
      </c>
      <c r="F50" s="105">
        <f t="shared" si="1"/>
        <v>1</v>
      </c>
    </row>
    <row r="51" spans="1:6" ht="15.75" customHeight="1" x14ac:dyDescent="0.25">
      <c r="A51" s="102" t="s">
        <v>29</v>
      </c>
      <c r="B51" s="96">
        <v>214174.2</v>
      </c>
      <c r="C51" s="96">
        <v>214174.2</v>
      </c>
      <c r="D51" s="96">
        <v>214174.2</v>
      </c>
      <c r="E51" s="103">
        <f t="shared" si="0"/>
        <v>1</v>
      </c>
      <c r="F51" s="103">
        <f t="shared" si="1"/>
        <v>1</v>
      </c>
    </row>
    <row r="52" spans="1:6" ht="15.75" customHeight="1" x14ac:dyDescent="0.25">
      <c r="A52" s="104" t="s">
        <v>7</v>
      </c>
      <c r="B52" s="97">
        <v>214174.2</v>
      </c>
      <c r="C52" s="97">
        <v>214174.2</v>
      </c>
      <c r="D52" s="97">
        <v>214174.2</v>
      </c>
      <c r="E52" s="105">
        <f t="shared" si="0"/>
        <v>1</v>
      </c>
      <c r="F52" s="105">
        <f t="shared" si="1"/>
        <v>1</v>
      </c>
    </row>
    <row r="53" spans="1:6" ht="15.75" customHeight="1" x14ac:dyDescent="0.25">
      <c r="A53" s="102" t="s">
        <v>28</v>
      </c>
      <c r="B53" s="96">
        <v>97999.2</v>
      </c>
      <c r="C53" s="96">
        <v>97999.2</v>
      </c>
      <c r="D53" s="96">
        <v>97989</v>
      </c>
      <c r="E53" s="103">
        <f t="shared" si="0"/>
        <v>0.99989591751769402</v>
      </c>
      <c r="F53" s="103">
        <f t="shared" si="1"/>
        <v>0.99989591751769402</v>
      </c>
    </row>
    <row r="54" spans="1:6" ht="15.75" customHeight="1" x14ac:dyDescent="0.25">
      <c r="A54" s="104" t="s">
        <v>7</v>
      </c>
      <c r="B54" s="97">
        <v>97999.2</v>
      </c>
      <c r="C54" s="97">
        <v>97999.2</v>
      </c>
      <c r="D54" s="97">
        <v>97989</v>
      </c>
      <c r="E54" s="105">
        <f t="shared" si="0"/>
        <v>0.99989591751769402</v>
      </c>
      <c r="F54" s="105">
        <f t="shared" si="1"/>
        <v>0.99989591751769402</v>
      </c>
    </row>
    <row r="55" spans="1:6" ht="15.75" customHeight="1" x14ac:dyDescent="0.25">
      <c r="A55" s="102" t="s">
        <v>11</v>
      </c>
      <c r="B55" s="96">
        <v>153810.4</v>
      </c>
      <c r="C55" s="96">
        <v>153810.4</v>
      </c>
      <c r="D55" s="96">
        <v>153810.4</v>
      </c>
      <c r="E55" s="103">
        <f t="shared" si="0"/>
        <v>1</v>
      </c>
      <c r="F55" s="103">
        <f t="shared" si="1"/>
        <v>1</v>
      </c>
    </row>
    <row r="56" spans="1:6" ht="15.75" customHeight="1" x14ac:dyDescent="0.25">
      <c r="A56" s="104" t="s">
        <v>7</v>
      </c>
      <c r="B56" s="97">
        <v>153810.4</v>
      </c>
      <c r="C56" s="97">
        <v>153810.4</v>
      </c>
      <c r="D56" s="97">
        <v>153810.4</v>
      </c>
      <c r="E56" s="105">
        <f t="shared" si="0"/>
        <v>1</v>
      </c>
      <c r="F56" s="105">
        <f t="shared" si="1"/>
        <v>1</v>
      </c>
    </row>
    <row r="57" spans="1:6" ht="15.75" customHeight="1" x14ac:dyDescent="0.25">
      <c r="A57" s="102" t="s">
        <v>10</v>
      </c>
      <c r="B57" s="96">
        <v>208216.9</v>
      </c>
      <c r="C57" s="96">
        <v>208216.9</v>
      </c>
      <c r="D57" s="96">
        <v>208216.9</v>
      </c>
      <c r="E57" s="103">
        <f t="shared" si="0"/>
        <v>1</v>
      </c>
      <c r="F57" s="103">
        <f t="shared" si="1"/>
        <v>1</v>
      </c>
    </row>
    <row r="58" spans="1:6" ht="15.75" customHeight="1" x14ac:dyDescent="0.25">
      <c r="A58" s="104" t="s">
        <v>7</v>
      </c>
      <c r="B58" s="97">
        <v>208216.9</v>
      </c>
      <c r="C58" s="97">
        <v>208216.9</v>
      </c>
      <c r="D58" s="97">
        <v>208216.9</v>
      </c>
      <c r="E58" s="105">
        <f t="shared" si="0"/>
        <v>1</v>
      </c>
      <c r="F58" s="105">
        <f t="shared" si="1"/>
        <v>1</v>
      </c>
    </row>
    <row r="59" spans="1:6" ht="15.75" customHeight="1" x14ac:dyDescent="0.25">
      <c r="A59" s="102" t="s">
        <v>27</v>
      </c>
      <c r="B59" s="96">
        <v>283004.90000000002</v>
      </c>
      <c r="C59" s="96">
        <v>283004.90000000002</v>
      </c>
      <c r="D59" s="96">
        <v>283004.90000000002</v>
      </c>
      <c r="E59" s="103">
        <f t="shared" si="0"/>
        <v>1</v>
      </c>
      <c r="F59" s="103">
        <f t="shared" si="1"/>
        <v>1</v>
      </c>
    </row>
    <row r="60" spans="1:6" ht="15.75" customHeight="1" x14ac:dyDescent="0.25">
      <c r="A60" s="104" t="s">
        <v>7</v>
      </c>
      <c r="B60" s="97">
        <v>283004.90000000002</v>
      </c>
      <c r="C60" s="97">
        <v>283004.90000000002</v>
      </c>
      <c r="D60" s="97">
        <v>283004.90000000002</v>
      </c>
      <c r="E60" s="105">
        <f t="shared" si="0"/>
        <v>1</v>
      </c>
      <c r="F60" s="105">
        <f t="shared" si="1"/>
        <v>1</v>
      </c>
    </row>
    <row r="61" spans="1:6" ht="15.75" customHeight="1" x14ac:dyDescent="0.25">
      <c r="A61" s="102" t="s">
        <v>26</v>
      </c>
      <c r="B61" s="96">
        <v>113697.9</v>
      </c>
      <c r="C61" s="96">
        <v>113697.9</v>
      </c>
      <c r="D61" s="96">
        <v>113697.9</v>
      </c>
      <c r="E61" s="103">
        <f t="shared" si="0"/>
        <v>1</v>
      </c>
      <c r="F61" s="103">
        <f t="shared" si="1"/>
        <v>1</v>
      </c>
    </row>
    <row r="62" spans="1:6" ht="15.75" customHeight="1" x14ac:dyDescent="0.25">
      <c r="A62" s="104" t="s">
        <v>7</v>
      </c>
      <c r="B62" s="97">
        <v>113697.9</v>
      </c>
      <c r="C62" s="97">
        <v>113697.9</v>
      </c>
      <c r="D62" s="97">
        <v>113697.9</v>
      </c>
      <c r="E62" s="105">
        <f t="shared" si="0"/>
        <v>1</v>
      </c>
      <c r="F62" s="105">
        <f t="shared" si="1"/>
        <v>1</v>
      </c>
    </row>
    <row r="63" spans="1:6" ht="15.75" customHeight="1" x14ac:dyDescent="0.25">
      <c r="A63" s="102" t="s">
        <v>25</v>
      </c>
      <c r="B63" s="96">
        <v>100551.7</v>
      </c>
      <c r="C63" s="96">
        <v>100551.7</v>
      </c>
      <c r="D63" s="96">
        <v>100551.7</v>
      </c>
      <c r="E63" s="103">
        <f t="shared" si="0"/>
        <v>1</v>
      </c>
      <c r="F63" s="103">
        <f t="shared" si="1"/>
        <v>1</v>
      </c>
    </row>
    <row r="64" spans="1:6" ht="15.75" customHeight="1" x14ac:dyDescent="0.25">
      <c r="A64" s="104" t="s">
        <v>7</v>
      </c>
      <c r="B64" s="97">
        <v>100551.7</v>
      </c>
      <c r="C64" s="97">
        <v>100551.7</v>
      </c>
      <c r="D64" s="97">
        <v>100551.7</v>
      </c>
      <c r="E64" s="105">
        <f t="shared" si="0"/>
        <v>1</v>
      </c>
      <c r="F64" s="105">
        <f t="shared" si="1"/>
        <v>1</v>
      </c>
    </row>
    <row r="65" spans="1:6" ht="15.75" customHeight="1" x14ac:dyDescent="0.25">
      <c r="A65" s="102" t="s">
        <v>9</v>
      </c>
      <c r="B65" s="96">
        <v>205911.6</v>
      </c>
      <c r="C65" s="96">
        <v>205911.6</v>
      </c>
      <c r="D65" s="96">
        <v>205911.6</v>
      </c>
      <c r="E65" s="103">
        <f t="shared" si="0"/>
        <v>1</v>
      </c>
      <c r="F65" s="103">
        <f t="shared" si="1"/>
        <v>1</v>
      </c>
    </row>
    <row r="66" spans="1:6" ht="15.75" customHeight="1" x14ac:dyDescent="0.25">
      <c r="A66" s="104" t="s">
        <v>7</v>
      </c>
      <c r="B66" s="97">
        <v>205911.6</v>
      </c>
      <c r="C66" s="97">
        <v>205911.6</v>
      </c>
      <c r="D66" s="97">
        <v>205911.6</v>
      </c>
      <c r="E66" s="105">
        <f t="shared" si="0"/>
        <v>1</v>
      </c>
      <c r="F66" s="105">
        <f t="shared" si="1"/>
        <v>1</v>
      </c>
    </row>
    <row r="67" spans="1:6" ht="15.75" customHeight="1" x14ac:dyDescent="0.25">
      <c r="A67" s="102" t="s">
        <v>24</v>
      </c>
      <c r="B67" s="96">
        <v>223532</v>
      </c>
      <c r="C67" s="96">
        <v>223532</v>
      </c>
      <c r="D67" s="96">
        <v>223532</v>
      </c>
      <c r="E67" s="103">
        <f t="shared" si="0"/>
        <v>1</v>
      </c>
      <c r="F67" s="103">
        <f t="shared" si="1"/>
        <v>1</v>
      </c>
    </row>
    <row r="68" spans="1:6" ht="15.75" customHeight="1" x14ac:dyDescent="0.25">
      <c r="A68" s="104" t="s">
        <v>7</v>
      </c>
      <c r="B68" s="97">
        <v>223532</v>
      </c>
      <c r="C68" s="97">
        <v>223532</v>
      </c>
      <c r="D68" s="97">
        <v>223532</v>
      </c>
      <c r="E68" s="105">
        <f t="shared" si="0"/>
        <v>1</v>
      </c>
      <c r="F68" s="105">
        <f t="shared" si="1"/>
        <v>1</v>
      </c>
    </row>
    <row r="69" spans="1:6" ht="15.75" customHeight="1" x14ac:dyDescent="0.25">
      <c r="A69" s="102" t="s">
        <v>8</v>
      </c>
      <c r="B69" s="96">
        <v>144529.9</v>
      </c>
      <c r="C69" s="96">
        <v>144529.9</v>
      </c>
      <c r="D69" s="96">
        <v>144529.9</v>
      </c>
      <c r="E69" s="103">
        <f t="shared" si="0"/>
        <v>1</v>
      </c>
      <c r="F69" s="103">
        <f t="shared" si="1"/>
        <v>1</v>
      </c>
    </row>
    <row r="70" spans="1:6" ht="15.75" customHeight="1" x14ac:dyDescent="0.25">
      <c r="A70" s="104" t="s">
        <v>7</v>
      </c>
      <c r="B70" s="97">
        <v>144529.9</v>
      </c>
      <c r="C70" s="97">
        <v>144529.9</v>
      </c>
      <c r="D70" s="97">
        <v>144529.9</v>
      </c>
      <c r="E70" s="105">
        <f t="shared" si="0"/>
        <v>1</v>
      </c>
      <c r="F70" s="105">
        <f t="shared" si="1"/>
        <v>1</v>
      </c>
    </row>
    <row r="71" spans="1:6" ht="15.75" customHeight="1" x14ac:dyDescent="0.25">
      <c r="A71" s="102" t="s">
        <v>23</v>
      </c>
      <c r="B71" s="96">
        <v>155335.6</v>
      </c>
      <c r="C71" s="96">
        <v>155335.6</v>
      </c>
      <c r="D71" s="96">
        <v>153492.4</v>
      </c>
      <c r="E71" s="103">
        <f t="shared" si="0"/>
        <v>0.98813407873018155</v>
      </c>
      <c r="F71" s="103">
        <f t="shared" si="1"/>
        <v>0.98813407873018155</v>
      </c>
    </row>
    <row r="72" spans="1:6" ht="15.75" customHeight="1" x14ac:dyDescent="0.25">
      <c r="A72" s="104" t="s">
        <v>7</v>
      </c>
      <c r="B72" s="97">
        <v>155335.6</v>
      </c>
      <c r="C72" s="97">
        <v>155335.6</v>
      </c>
      <c r="D72" s="97">
        <v>153492.4</v>
      </c>
      <c r="E72" s="105">
        <f t="shared" si="0"/>
        <v>0.98813407873018155</v>
      </c>
      <c r="F72" s="105">
        <f t="shared" si="1"/>
        <v>0.98813407873018155</v>
      </c>
    </row>
    <row r="73" spans="1:6" ht="15.75" customHeight="1" x14ac:dyDescent="0.25">
      <c r="A73" s="104" t="s">
        <v>6</v>
      </c>
      <c r="B73" s="97">
        <v>270738.40000000002</v>
      </c>
      <c r="C73" s="97">
        <v>270738.40000000002</v>
      </c>
      <c r="D73" s="97">
        <v>270586.7</v>
      </c>
      <c r="E73" s="105">
        <f t="shared" si="0"/>
        <v>0.99943968051816801</v>
      </c>
      <c r="F73" s="105">
        <f t="shared" si="1"/>
        <v>0.99943968051816801</v>
      </c>
    </row>
    <row r="74" spans="1:6" ht="15.75" customHeight="1" x14ac:dyDescent="0.25">
      <c r="A74" s="104" t="s">
        <v>5</v>
      </c>
      <c r="B74" s="97">
        <v>202060.1</v>
      </c>
      <c r="C74" s="97">
        <v>202060.1</v>
      </c>
      <c r="D74" s="97">
        <v>202060.1</v>
      </c>
      <c r="E74" s="105">
        <f t="shared" si="0"/>
        <v>1</v>
      </c>
      <c r="F74" s="105">
        <f t="shared" si="1"/>
        <v>1</v>
      </c>
    </row>
    <row r="75" spans="1:6" ht="15.75" customHeight="1" x14ac:dyDescent="0.25">
      <c r="A75" s="104" t="s">
        <v>22</v>
      </c>
      <c r="B75" s="97">
        <v>40905.9</v>
      </c>
      <c r="C75" s="97">
        <v>40905.9</v>
      </c>
      <c r="D75" s="97">
        <v>40905.9</v>
      </c>
      <c r="E75" s="105">
        <f t="shared" si="0"/>
        <v>1</v>
      </c>
      <c r="F75" s="105">
        <f t="shared" si="1"/>
        <v>1</v>
      </c>
    </row>
    <row r="76" spans="1:6" ht="15.75" customHeight="1" x14ac:dyDescent="0.25">
      <c r="A76" s="104" t="s">
        <v>21</v>
      </c>
      <c r="B76" s="97">
        <v>61427.9</v>
      </c>
      <c r="C76" s="97">
        <v>61427.9</v>
      </c>
      <c r="D76" s="97">
        <v>61427.9</v>
      </c>
      <c r="E76" s="105">
        <f t="shared" si="0"/>
        <v>1</v>
      </c>
      <c r="F76" s="105">
        <f t="shared" si="1"/>
        <v>1</v>
      </c>
    </row>
    <row r="77" spans="1:6" ht="15.75" customHeight="1" x14ac:dyDescent="0.25">
      <c r="A77" s="104" t="s">
        <v>20</v>
      </c>
      <c r="B77" s="97">
        <v>3682594.3</v>
      </c>
      <c r="C77" s="97">
        <v>3682594.3</v>
      </c>
      <c r="D77" s="97">
        <v>3682594.3</v>
      </c>
      <c r="E77" s="105">
        <f t="shared" si="0"/>
        <v>1</v>
      </c>
      <c r="F77" s="105">
        <f t="shared" si="1"/>
        <v>1</v>
      </c>
    </row>
    <row r="78" spans="1:6" ht="15.75" customHeight="1" x14ac:dyDescent="0.25">
      <c r="A78" s="6" t="s">
        <v>4</v>
      </c>
      <c r="B78" s="62">
        <f>B77+B76+B75+B74+B73+B72+B70+B68+B66+B64+B62+B60+B58+B56+B54+B52+B50+B48+B46+B44+B42+B40+B38+B36+B34+B32+B30+B28+B26+B24+B22+B20+B18+B16+B14</f>
        <v>9533484.6000000015</v>
      </c>
      <c r="C78" s="62">
        <f t="shared" ref="C78:D78" si="2">C77+C76+C75+C74+C73+C72+C70+C68+C66+C64+C62+C60+C58+C56+C54+C52+C50+C48+C46+C44+C42+C40+C38+C36+C34+C32+C30+C28+C26+C24+C22+C20+C18+C16+C14</f>
        <v>9533484.6000000015</v>
      </c>
      <c r="D78" s="62">
        <f t="shared" si="2"/>
        <v>9531117.3000000007</v>
      </c>
      <c r="E78" s="103">
        <f>D78/B78</f>
        <v>0.99975168575821682</v>
      </c>
      <c r="F78" s="103">
        <f>D78/C78</f>
        <v>0.99975168575821682</v>
      </c>
    </row>
    <row r="79" spans="1:6" ht="15.75" customHeight="1" x14ac:dyDescent="0.25">
      <c r="A79" s="6" t="s">
        <v>3</v>
      </c>
      <c r="B79" s="6"/>
      <c r="C79" s="6"/>
      <c r="D79" s="6"/>
      <c r="E79" s="103"/>
      <c r="F79" s="103"/>
    </row>
    <row r="80" spans="1:6" ht="15.75" customHeight="1" x14ac:dyDescent="0.25">
      <c r="A80" s="6" t="s">
        <v>2</v>
      </c>
      <c r="B80" s="96">
        <f>B72+B70+B68+B66+B64+B62+B60+B58+B56+B54+B52+B50+B48+B46+B44+B42+B40+B38+B36+B34+B32+B30+B28+B26+B24+B22+B20+B18+B16+B14</f>
        <v>5275757.9999999991</v>
      </c>
      <c r="C80" s="96">
        <f t="shared" ref="C80:D80" si="3">C72+C70+C68+C66+C64+C62+C60+C58+C56+C54+C52+C50+C48+C46+C44+C42+C40+C38+C36+C34+C32+C30+C28+C26+C24+C22+C20+C18+C16+C14</f>
        <v>5275757.9999999991</v>
      </c>
      <c r="D80" s="96">
        <f t="shared" si="3"/>
        <v>5273542.3999999985</v>
      </c>
      <c r="E80" s="103">
        <f t="shared" ref="E80:E81" si="4">D80/B80</f>
        <v>0.999580041389313</v>
      </c>
      <c r="F80" s="103">
        <f t="shared" ref="F80:F81" si="5">D80/C80</f>
        <v>0.999580041389313</v>
      </c>
    </row>
    <row r="81" spans="1:6" ht="15.75" customHeight="1" x14ac:dyDescent="0.25">
      <c r="A81" s="6" t="s">
        <v>1</v>
      </c>
      <c r="B81" s="96">
        <f>B77+B76+B75+B74+B73</f>
        <v>4257726.5999999996</v>
      </c>
      <c r="C81" s="96">
        <f t="shared" ref="C81:D81" si="6">C77+C76+C75+C74+C73</f>
        <v>4257726.5999999996</v>
      </c>
      <c r="D81" s="96">
        <f t="shared" si="6"/>
        <v>4257574.8999999994</v>
      </c>
      <c r="E81" s="103">
        <f t="shared" si="4"/>
        <v>0.99996437065733623</v>
      </c>
      <c r="F81" s="103">
        <f t="shared" si="5"/>
        <v>0.99996437065733623</v>
      </c>
    </row>
    <row r="82" spans="1:6" ht="12.75" customHeight="1" x14ac:dyDescent="0.25">
      <c r="A82" s="1"/>
      <c r="B82" s="1"/>
    </row>
    <row r="83" spans="1:6" ht="15" customHeight="1" x14ac:dyDescent="0.25">
      <c r="A83" s="167" t="s">
        <v>0</v>
      </c>
      <c r="B83" s="167"/>
      <c r="C83" s="168"/>
      <c r="D83" s="168"/>
      <c r="E83" s="168"/>
      <c r="F83" s="168"/>
    </row>
    <row r="84" spans="1:6" ht="14.25" customHeight="1" x14ac:dyDescent="0.25">
      <c r="A84" s="3"/>
      <c r="B84" s="3"/>
    </row>
  </sheetData>
  <mergeCells count="4">
    <mergeCell ref="E1:F1"/>
    <mergeCell ref="A10:F10"/>
    <mergeCell ref="A6:F6"/>
    <mergeCell ref="A83:F8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&amp;CСтраница &amp;P из &amp;N</oddFooter>
  </headerFooter>
  <rowBreaks count="1" manualBreakCount="1"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80"/>
  <sheetViews>
    <sheetView showGridLines="0" view="pageBreakPreview" zoomScale="70" zoomScaleNormal="70" zoomScaleSheetLayoutView="70" workbookViewId="0">
      <pane xSplit="1" ySplit="7" topLeftCell="B29" activePane="bottomRight" state="frozen"/>
      <selection activeCell="B12" sqref="B12"/>
      <selection pane="topRight" activeCell="B12" sqref="B12"/>
      <selection pane="bottomLeft" activeCell="B12" sqref="B12"/>
      <selection pane="bottomRight" activeCell="F41" sqref="F41"/>
    </sheetView>
  </sheetViews>
  <sheetFormatPr defaultRowHeight="15" x14ac:dyDescent="0.25"/>
  <cols>
    <col min="1" max="1" width="30.85546875" style="13" customWidth="1"/>
    <col min="2" max="2" width="26" style="13" customWidth="1"/>
    <col min="3" max="3" width="15.85546875" style="13" customWidth="1"/>
    <col min="4" max="4" width="17.7109375" style="13" customWidth="1"/>
    <col min="5" max="5" width="15.28515625" style="13" customWidth="1"/>
    <col min="6" max="6" width="17.140625" style="13" customWidth="1"/>
    <col min="7" max="246" width="9.140625" style="13" customWidth="1"/>
    <col min="247" max="16384" width="9.140625" style="13"/>
  </cols>
  <sheetData>
    <row r="2" spans="1:6" ht="16.5" customHeight="1" x14ac:dyDescent="0.25">
      <c r="A2" s="3"/>
      <c r="B2" s="101"/>
      <c r="D2" s="8"/>
      <c r="E2" s="101"/>
      <c r="F2" s="29" t="s">
        <v>54</v>
      </c>
    </row>
    <row r="3" spans="1:6" ht="16.5" customHeight="1" x14ac:dyDescent="0.25">
      <c r="A3" s="3"/>
      <c r="B3" s="101"/>
      <c r="F3" s="29" t="s">
        <v>81</v>
      </c>
    </row>
    <row r="4" spans="1:6" ht="16.5" customHeight="1" x14ac:dyDescent="0.25">
      <c r="A4" s="3"/>
      <c r="B4" s="101"/>
      <c r="F4" s="101"/>
    </row>
    <row r="5" spans="1:6" ht="43.5" customHeight="1" x14ac:dyDescent="0.25">
      <c r="A5" s="165" t="s">
        <v>98</v>
      </c>
      <c r="B5" s="165"/>
      <c r="C5" s="169"/>
      <c r="D5" s="169"/>
      <c r="E5" s="169"/>
      <c r="F5" s="170"/>
    </row>
    <row r="6" spans="1:6" ht="21" customHeight="1" x14ac:dyDescent="0.25">
      <c r="A6" s="3"/>
      <c r="F6" s="101" t="s">
        <v>19</v>
      </c>
    </row>
    <row r="7" spans="1:6" ht="131.25" customHeight="1" x14ac:dyDescent="0.25">
      <c r="A7" s="12" t="s">
        <v>18</v>
      </c>
      <c r="B7" s="12" t="s">
        <v>92</v>
      </c>
      <c r="C7" s="12" t="s">
        <v>93</v>
      </c>
      <c r="D7" s="12" t="s">
        <v>94</v>
      </c>
      <c r="E7" s="12" t="s">
        <v>95</v>
      </c>
      <c r="F7" s="12" t="s">
        <v>96</v>
      </c>
    </row>
    <row r="8" spans="1:6" ht="15.75" customHeight="1" x14ac:dyDescent="0.25">
      <c r="A8" s="102" t="s">
        <v>17</v>
      </c>
      <c r="B8" s="96">
        <v>37256.5</v>
      </c>
      <c r="C8" s="96">
        <v>37256.5</v>
      </c>
      <c r="D8" s="96">
        <v>37256.5</v>
      </c>
      <c r="E8" s="103">
        <v>1</v>
      </c>
      <c r="F8" s="103">
        <v>1</v>
      </c>
    </row>
    <row r="9" spans="1:6" ht="15.75" customHeight="1" x14ac:dyDescent="0.25">
      <c r="A9" s="104" t="s">
        <v>7</v>
      </c>
      <c r="B9" s="97">
        <v>37256.5</v>
      </c>
      <c r="C9" s="97">
        <v>37256.5</v>
      </c>
      <c r="D9" s="97">
        <v>37256.5</v>
      </c>
      <c r="E9" s="105">
        <v>1</v>
      </c>
      <c r="F9" s="105">
        <v>1</v>
      </c>
    </row>
    <row r="10" spans="1:6" ht="15.75" customHeight="1" x14ac:dyDescent="0.25">
      <c r="A10" s="102" t="s">
        <v>40</v>
      </c>
      <c r="B10" s="96">
        <v>64736.3</v>
      </c>
      <c r="C10" s="96">
        <v>64736.3</v>
      </c>
      <c r="D10" s="96">
        <v>64736.3</v>
      </c>
      <c r="E10" s="103">
        <v>1</v>
      </c>
      <c r="F10" s="103">
        <v>1</v>
      </c>
    </row>
    <row r="11" spans="1:6" ht="15.75" customHeight="1" x14ac:dyDescent="0.25">
      <c r="A11" s="104" t="s">
        <v>7</v>
      </c>
      <c r="B11" s="97">
        <v>64736.3</v>
      </c>
      <c r="C11" s="97">
        <v>64736.3</v>
      </c>
      <c r="D11" s="97">
        <v>64736.3</v>
      </c>
      <c r="E11" s="105">
        <v>1</v>
      </c>
      <c r="F11" s="105">
        <v>1</v>
      </c>
    </row>
    <row r="12" spans="1:6" ht="15.75" customHeight="1" x14ac:dyDescent="0.25">
      <c r="A12" s="102" t="s">
        <v>42</v>
      </c>
      <c r="B12" s="96">
        <v>32178.2</v>
      </c>
      <c r="C12" s="96">
        <v>32178.2</v>
      </c>
      <c r="D12" s="96">
        <v>32178.2</v>
      </c>
      <c r="E12" s="103">
        <v>1</v>
      </c>
      <c r="F12" s="103">
        <v>1</v>
      </c>
    </row>
    <row r="13" spans="1:6" ht="15.75" customHeight="1" x14ac:dyDescent="0.25">
      <c r="A13" s="104" t="s">
        <v>7</v>
      </c>
      <c r="B13" s="97">
        <v>32178.2</v>
      </c>
      <c r="C13" s="97">
        <v>32178.2</v>
      </c>
      <c r="D13" s="97">
        <v>32178.2</v>
      </c>
      <c r="E13" s="105">
        <v>1</v>
      </c>
      <c r="F13" s="105">
        <v>1</v>
      </c>
    </row>
    <row r="14" spans="1:6" ht="15.75" customHeight="1" x14ac:dyDescent="0.25">
      <c r="A14" s="102" t="s">
        <v>39</v>
      </c>
      <c r="B14" s="96">
        <v>23304.2</v>
      </c>
      <c r="C14" s="96">
        <v>23304.2</v>
      </c>
      <c r="D14" s="96">
        <v>23304.2</v>
      </c>
      <c r="E14" s="103">
        <v>1</v>
      </c>
      <c r="F14" s="103">
        <v>1</v>
      </c>
    </row>
    <row r="15" spans="1:6" ht="15.75" customHeight="1" x14ac:dyDescent="0.25">
      <c r="A15" s="104" t="s">
        <v>7</v>
      </c>
      <c r="B15" s="97">
        <v>23304.2</v>
      </c>
      <c r="C15" s="97">
        <v>23304.2</v>
      </c>
      <c r="D15" s="97">
        <v>23304.2</v>
      </c>
      <c r="E15" s="105">
        <v>1</v>
      </c>
      <c r="F15" s="105">
        <v>1</v>
      </c>
    </row>
    <row r="16" spans="1:6" ht="15.75" customHeight="1" x14ac:dyDescent="0.25">
      <c r="A16" s="102" t="s">
        <v>38</v>
      </c>
      <c r="B16" s="96">
        <v>30880.799999999999</v>
      </c>
      <c r="C16" s="96">
        <v>30880.799999999999</v>
      </c>
      <c r="D16" s="96">
        <v>30180.799999999999</v>
      </c>
      <c r="E16" s="103">
        <f>D16/B16</f>
        <v>0.97733219346649047</v>
      </c>
      <c r="F16" s="103">
        <f>D16/C16</f>
        <v>0.97733219346649047</v>
      </c>
    </row>
    <row r="17" spans="1:6" ht="15.75" customHeight="1" x14ac:dyDescent="0.25">
      <c r="A17" s="104" t="s">
        <v>7</v>
      </c>
      <c r="B17" s="97">
        <v>30880.799999999999</v>
      </c>
      <c r="C17" s="97">
        <v>30880.799999999999</v>
      </c>
      <c r="D17" s="97">
        <v>30180.799999999999</v>
      </c>
      <c r="E17" s="105">
        <f>D17/B17</f>
        <v>0.97733219346649047</v>
      </c>
      <c r="F17" s="105">
        <f>D17/C17</f>
        <v>0.97733219346649047</v>
      </c>
    </row>
    <row r="18" spans="1:6" ht="15.75" customHeight="1" x14ac:dyDescent="0.25">
      <c r="A18" s="102" t="s">
        <v>41</v>
      </c>
      <c r="B18" s="96">
        <v>26661.200000000001</v>
      </c>
      <c r="C18" s="96">
        <v>26661.200000000001</v>
      </c>
      <c r="D18" s="96">
        <v>26661.200000000001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26661.200000000001</v>
      </c>
      <c r="C19" s="97">
        <v>26661.200000000001</v>
      </c>
      <c r="D19" s="97">
        <v>26661.200000000001</v>
      </c>
      <c r="E19" s="105">
        <v>1</v>
      </c>
      <c r="F19" s="105">
        <v>1</v>
      </c>
    </row>
    <row r="20" spans="1:6" ht="15.75" customHeight="1" x14ac:dyDescent="0.25">
      <c r="A20" s="102" t="s">
        <v>37</v>
      </c>
      <c r="B20" s="96">
        <v>106480</v>
      </c>
      <c r="C20" s="96">
        <v>106480</v>
      </c>
      <c r="D20" s="96">
        <v>106480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106480</v>
      </c>
      <c r="C21" s="97">
        <v>106480</v>
      </c>
      <c r="D21" s="97">
        <v>106480</v>
      </c>
      <c r="E21" s="105">
        <v>1</v>
      </c>
      <c r="F21" s="105">
        <v>1</v>
      </c>
    </row>
    <row r="22" spans="1:6" ht="15.75" customHeight="1" x14ac:dyDescent="0.25">
      <c r="A22" s="102" t="s">
        <v>16</v>
      </c>
      <c r="B22" s="96">
        <v>108920.6</v>
      </c>
      <c r="C22" s="96">
        <v>108920.6</v>
      </c>
      <c r="D22" s="96">
        <v>108920.6</v>
      </c>
      <c r="E22" s="103">
        <v>1</v>
      </c>
      <c r="F22" s="103">
        <v>1</v>
      </c>
    </row>
    <row r="23" spans="1:6" ht="15.75" customHeight="1" x14ac:dyDescent="0.25">
      <c r="A23" s="104" t="s">
        <v>7</v>
      </c>
      <c r="B23" s="97">
        <v>108920.6</v>
      </c>
      <c r="C23" s="97">
        <v>108920.6</v>
      </c>
      <c r="D23" s="97">
        <v>108920.6</v>
      </c>
      <c r="E23" s="105">
        <v>1</v>
      </c>
      <c r="F23" s="105">
        <v>1</v>
      </c>
    </row>
    <row r="24" spans="1:6" ht="15.75" customHeight="1" x14ac:dyDescent="0.25">
      <c r="A24" s="102" t="s">
        <v>15</v>
      </c>
      <c r="B24" s="96">
        <v>31022.7</v>
      </c>
      <c r="C24" s="96">
        <v>31022.7</v>
      </c>
      <c r="D24" s="96">
        <v>28877</v>
      </c>
      <c r="E24" s="103">
        <v>0.93083451794975935</v>
      </c>
      <c r="F24" s="103">
        <v>0.93083451794975935</v>
      </c>
    </row>
    <row r="25" spans="1:6" ht="15.75" customHeight="1" x14ac:dyDescent="0.25">
      <c r="A25" s="104" t="s">
        <v>7</v>
      </c>
      <c r="B25" s="97">
        <v>31022.7</v>
      </c>
      <c r="C25" s="97">
        <v>31022.7</v>
      </c>
      <c r="D25" s="97">
        <v>28877</v>
      </c>
      <c r="E25" s="105">
        <v>0.93083451794975935</v>
      </c>
      <c r="F25" s="105">
        <v>0.93083451794975935</v>
      </c>
    </row>
    <row r="26" spans="1:6" ht="15.75" customHeight="1" x14ac:dyDescent="0.25">
      <c r="A26" s="102" t="s">
        <v>36</v>
      </c>
      <c r="B26" s="96">
        <v>21857.8</v>
      </c>
      <c r="C26" s="96">
        <v>21857.8</v>
      </c>
      <c r="D26" s="96">
        <v>21073.7</v>
      </c>
      <c r="E26" s="103">
        <v>0.96412722231880621</v>
      </c>
      <c r="F26" s="103">
        <v>0.96412722231880621</v>
      </c>
    </row>
    <row r="27" spans="1:6" ht="15.75" customHeight="1" x14ac:dyDescent="0.25">
      <c r="A27" s="104" t="s">
        <v>7</v>
      </c>
      <c r="B27" s="97">
        <v>21857.8</v>
      </c>
      <c r="C27" s="97">
        <v>21857.8</v>
      </c>
      <c r="D27" s="97">
        <v>21073.7</v>
      </c>
      <c r="E27" s="105">
        <v>0.96412722231880621</v>
      </c>
      <c r="F27" s="105">
        <v>0.96412722231880621</v>
      </c>
    </row>
    <row r="28" spans="1:6" ht="15.75" customHeight="1" x14ac:dyDescent="0.25">
      <c r="A28" s="102" t="s">
        <v>35</v>
      </c>
      <c r="B28" s="96">
        <v>54352.9</v>
      </c>
      <c r="C28" s="96">
        <v>54352.9</v>
      </c>
      <c r="D28" s="96">
        <v>54352.9</v>
      </c>
      <c r="E28" s="103">
        <v>1</v>
      </c>
      <c r="F28" s="103">
        <v>1</v>
      </c>
    </row>
    <row r="29" spans="1:6" ht="15.75" customHeight="1" x14ac:dyDescent="0.25">
      <c r="A29" s="104" t="s">
        <v>7</v>
      </c>
      <c r="B29" s="97">
        <v>54352.9</v>
      </c>
      <c r="C29" s="97">
        <v>54352.9</v>
      </c>
      <c r="D29" s="97">
        <v>54352.9</v>
      </c>
      <c r="E29" s="105">
        <v>1</v>
      </c>
      <c r="F29" s="105">
        <v>1</v>
      </c>
    </row>
    <row r="30" spans="1:6" ht="15.75" customHeight="1" x14ac:dyDescent="0.25">
      <c r="A30" s="102" t="s">
        <v>14</v>
      </c>
      <c r="B30" s="96">
        <v>30851.599999999999</v>
      </c>
      <c r="C30" s="96">
        <v>30851.599999999999</v>
      </c>
      <c r="D30" s="96">
        <v>30851.599999999999</v>
      </c>
      <c r="E30" s="103">
        <v>1</v>
      </c>
      <c r="F30" s="103">
        <v>1</v>
      </c>
    </row>
    <row r="31" spans="1:6" ht="15.75" customHeight="1" x14ac:dyDescent="0.25">
      <c r="A31" s="104" t="s">
        <v>7</v>
      </c>
      <c r="B31" s="97">
        <v>30851.599999999999</v>
      </c>
      <c r="C31" s="97">
        <v>30851.599999999999</v>
      </c>
      <c r="D31" s="97">
        <v>30851.599999999999</v>
      </c>
      <c r="E31" s="105">
        <v>1</v>
      </c>
      <c r="F31" s="105">
        <v>1</v>
      </c>
    </row>
    <row r="32" spans="1:6" ht="15.75" customHeight="1" x14ac:dyDescent="0.25">
      <c r="A32" s="102" t="s">
        <v>13</v>
      </c>
      <c r="B32" s="96">
        <v>59978.3</v>
      </c>
      <c r="C32" s="96">
        <v>59978.3</v>
      </c>
      <c r="D32" s="96">
        <v>59978.3</v>
      </c>
      <c r="E32" s="103">
        <v>1</v>
      </c>
      <c r="F32" s="103">
        <v>1</v>
      </c>
    </row>
    <row r="33" spans="1:6" ht="15.75" customHeight="1" x14ac:dyDescent="0.25">
      <c r="A33" s="104" t="s">
        <v>7</v>
      </c>
      <c r="B33" s="97">
        <v>59978.3</v>
      </c>
      <c r="C33" s="97">
        <v>59978.3</v>
      </c>
      <c r="D33" s="97">
        <v>59978.3</v>
      </c>
      <c r="E33" s="105">
        <v>1</v>
      </c>
      <c r="F33" s="105">
        <v>1</v>
      </c>
    </row>
    <row r="34" spans="1:6" ht="15.75" customHeight="1" x14ac:dyDescent="0.25">
      <c r="A34" s="102" t="s">
        <v>34</v>
      </c>
      <c r="B34" s="96">
        <v>100611.1</v>
      </c>
      <c r="C34" s="96">
        <v>100611.1</v>
      </c>
      <c r="D34" s="96">
        <v>100611.1</v>
      </c>
      <c r="E34" s="103">
        <v>1</v>
      </c>
      <c r="F34" s="103">
        <v>1</v>
      </c>
    </row>
    <row r="35" spans="1:6" ht="15.75" customHeight="1" x14ac:dyDescent="0.25">
      <c r="A35" s="104" t="s">
        <v>7</v>
      </c>
      <c r="B35" s="97">
        <v>100611.1</v>
      </c>
      <c r="C35" s="97">
        <v>100611.1</v>
      </c>
      <c r="D35" s="97">
        <v>100611.1</v>
      </c>
      <c r="E35" s="105">
        <v>1</v>
      </c>
      <c r="F35" s="105">
        <v>1</v>
      </c>
    </row>
    <row r="36" spans="1:6" ht="15.75" customHeight="1" x14ac:dyDescent="0.25">
      <c r="A36" s="102" t="s">
        <v>12</v>
      </c>
      <c r="B36" s="96">
        <v>56242.1</v>
      </c>
      <c r="C36" s="96">
        <v>56242.1</v>
      </c>
      <c r="D36" s="96">
        <v>56242.1</v>
      </c>
      <c r="E36" s="103">
        <v>1</v>
      </c>
      <c r="F36" s="103">
        <v>1</v>
      </c>
    </row>
    <row r="37" spans="1:6" ht="15.75" customHeight="1" x14ac:dyDescent="0.25">
      <c r="A37" s="104" t="s">
        <v>7</v>
      </c>
      <c r="B37" s="97">
        <v>56242.1</v>
      </c>
      <c r="C37" s="97">
        <v>56242.1</v>
      </c>
      <c r="D37" s="97">
        <v>56242.1</v>
      </c>
      <c r="E37" s="105">
        <v>1</v>
      </c>
      <c r="F37" s="105">
        <v>1</v>
      </c>
    </row>
    <row r="38" spans="1:6" ht="15.75" customHeight="1" x14ac:dyDescent="0.25">
      <c r="A38" s="102" t="s">
        <v>33</v>
      </c>
      <c r="B38" s="96">
        <v>16288.1</v>
      </c>
      <c r="C38" s="96">
        <v>16288.1</v>
      </c>
      <c r="D38" s="96">
        <v>16288.1</v>
      </c>
      <c r="E38" s="103">
        <v>1</v>
      </c>
      <c r="F38" s="103">
        <v>1</v>
      </c>
    </row>
    <row r="39" spans="1:6" ht="15.75" customHeight="1" x14ac:dyDescent="0.25">
      <c r="A39" s="104" t="s">
        <v>7</v>
      </c>
      <c r="B39" s="97">
        <v>16288.1</v>
      </c>
      <c r="C39" s="97">
        <v>16288.1</v>
      </c>
      <c r="D39" s="97">
        <v>16288.1</v>
      </c>
      <c r="E39" s="105">
        <v>1</v>
      </c>
      <c r="F39" s="105">
        <v>1</v>
      </c>
    </row>
    <row r="40" spans="1:6" ht="15.75" customHeight="1" x14ac:dyDescent="0.25">
      <c r="A40" s="102" t="s">
        <v>32</v>
      </c>
      <c r="B40" s="96">
        <v>45180.800000000003</v>
      </c>
      <c r="C40" s="96">
        <v>45180.800000000003</v>
      </c>
      <c r="D40" s="96">
        <v>44780.7</v>
      </c>
      <c r="E40" s="103">
        <v>0.99114446844677373</v>
      </c>
      <c r="F40" s="103">
        <v>0.99114446844677373</v>
      </c>
    </row>
    <row r="41" spans="1:6" ht="15.75" customHeight="1" x14ac:dyDescent="0.25">
      <c r="A41" s="104" t="s">
        <v>7</v>
      </c>
      <c r="B41" s="97">
        <v>45180.800000000003</v>
      </c>
      <c r="C41" s="97">
        <v>45180.800000000003</v>
      </c>
      <c r="D41" s="97">
        <v>44780.7</v>
      </c>
      <c r="E41" s="105">
        <v>0.99114446844677373</v>
      </c>
      <c r="F41" s="105">
        <v>0.99114446844677373</v>
      </c>
    </row>
    <row r="42" spans="1:6" ht="15.75" customHeight="1" x14ac:dyDescent="0.25">
      <c r="A42" s="102" t="s">
        <v>31</v>
      </c>
      <c r="B42" s="96">
        <v>45653</v>
      </c>
      <c r="C42" s="96">
        <v>45653</v>
      </c>
      <c r="D42" s="96">
        <v>45653</v>
      </c>
      <c r="E42" s="103">
        <v>1</v>
      </c>
      <c r="F42" s="103">
        <v>1</v>
      </c>
    </row>
    <row r="43" spans="1:6" ht="15.75" customHeight="1" x14ac:dyDescent="0.25">
      <c r="A43" s="104" t="s">
        <v>7</v>
      </c>
      <c r="B43" s="97">
        <v>45653</v>
      </c>
      <c r="C43" s="97">
        <v>45653</v>
      </c>
      <c r="D43" s="97">
        <v>45653</v>
      </c>
      <c r="E43" s="105">
        <v>1</v>
      </c>
      <c r="F43" s="105">
        <v>1</v>
      </c>
    </row>
    <row r="44" spans="1:6" ht="15.75" customHeight="1" x14ac:dyDescent="0.25">
      <c r="A44" s="102" t="s">
        <v>30</v>
      </c>
      <c r="B44" s="96">
        <v>140827.5</v>
      </c>
      <c r="C44" s="96">
        <v>140827.5</v>
      </c>
      <c r="D44" s="96">
        <v>140827.5</v>
      </c>
      <c r="E44" s="103">
        <v>1</v>
      </c>
      <c r="F44" s="103">
        <v>1</v>
      </c>
    </row>
    <row r="45" spans="1:6" ht="15.75" customHeight="1" x14ac:dyDescent="0.25">
      <c r="A45" s="104" t="s">
        <v>7</v>
      </c>
      <c r="B45" s="97">
        <v>140827.5</v>
      </c>
      <c r="C45" s="97">
        <v>140827.5</v>
      </c>
      <c r="D45" s="97">
        <v>140827.5</v>
      </c>
      <c r="E45" s="105">
        <v>1</v>
      </c>
      <c r="F45" s="105">
        <v>1</v>
      </c>
    </row>
    <row r="46" spans="1:6" ht="15.75" customHeight="1" x14ac:dyDescent="0.25">
      <c r="A46" s="102" t="s">
        <v>29</v>
      </c>
      <c r="B46" s="96">
        <v>41382.300000000003</v>
      </c>
      <c r="C46" s="96">
        <v>41382.300000000003</v>
      </c>
      <c r="D46" s="96">
        <v>41382.300000000003</v>
      </c>
      <c r="E46" s="103">
        <v>1</v>
      </c>
      <c r="F46" s="103">
        <v>1</v>
      </c>
    </row>
    <row r="47" spans="1:6" ht="15.75" customHeight="1" x14ac:dyDescent="0.25">
      <c r="A47" s="104" t="s">
        <v>7</v>
      </c>
      <c r="B47" s="97">
        <v>41382.300000000003</v>
      </c>
      <c r="C47" s="97">
        <v>41382.300000000003</v>
      </c>
      <c r="D47" s="97">
        <v>41382.300000000003</v>
      </c>
      <c r="E47" s="105">
        <v>1</v>
      </c>
      <c r="F47" s="105">
        <v>1</v>
      </c>
    </row>
    <row r="48" spans="1:6" ht="15.75" customHeight="1" x14ac:dyDescent="0.25">
      <c r="A48" s="102" t="s">
        <v>28</v>
      </c>
      <c r="B48" s="96">
        <v>22388.5</v>
      </c>
      <c r="C48" s="96">
        <v>22388.5</v>
      </c>
      <c r="D48" s="96">
        <v>22388.5</v>
      </c>
      <c r="E48" s="103">
        <v>1</v>
      </c>
      <c r="F48" s="103">
        <v>1</v>
      </c>
    </row>
    <row r="49" spans="1:6" ht="15.75" customHeight="1" x14ac:dyDescent="0.25">
      <c r="A49" s="104" t="s">
        <v>7</v>
      </c>
      <c r="B49" s="97">
        <v>22388.5</v>
      </c>
      <c r="C49" s="97">
        <v>22388.5</v>
      </c>
      <c r="D49" s="97">
        <v>22388.5</v>
      </c>
      <c r="E49" s="105">
        <v>1</v>
      </c>
      <c r="F49" s="105">
        <v>1</v>
      </c>
    </row>
    <row r="50" spans="1:6" ht="15.75" customHeight="1" x14ac:dyDescent="0.25">
      <c r="A50" s="102" t="s">
        <v>11</v>
      </c>
      <c r="B50" s="96">
        <v>58921.2</v>
      </c>
      <c r="C50" s="96">
        <v>58921.2</v>
      </c>
      <c r="D50" s="96">
        <v>58921.2</v>
      </c>
      <c r="E50" s="103">
        <v>1</v>
      </c>
      <c r="F50" s="103">
        <v>1</v>
      </c>
    </row>
    <row r="51" spans="1:6" ht="15.75" customHeight="1" x14ac:dyDescent="0.25">
      <c r="A51" s="104" t="s">
        <v>7</v>
      </c>
      <c r="B51" s="97">
        <v>58921.2</v>
      </c>
      <c r="C51" s="97">
        <v>58921.2</v>
      </c>
      <c r="D51" s="97">
        <v>58921.2</v>
      </c>
      <c r="E51" s="105">
        <v>1</v>
      </c>
      <c r="F51" s="105">
        <v>1</v>
      </c>
    </row>
    <row r="52" spans="1:6" ht="15.75" customHeight="1" x14ac:dyDescent="0.25">
      <c r="A52" s="102" t="s">
        <v>10</v>
      </c>
      <c r="B52" s="96">
        <v>68524.2</v>
      </c>
      <c r="C52" s="96">
        <v>68524.2</v>
      </c>
      <c r="D52" s="96">
        <v>68524.2</v>
      </c>
      <c r="E52" s="103">
        <v>1</v>
      </c>
      <c r="F52" s="103">
        <v>1</v>
      </c>
    </row>
    <row r="53" spans="1:6" ht="15.75" customHeight="1" x14ac:dyDescent="0.25">
      <c r="A53" s="104" t="s">
        <v>7</v>
      </c>
      <c r="B53" s="97">
        <v>68524.2</v>
      </c>
      <c r="C53" s="97">
        <v>68524.2</v>
      </c>
      <c r="D53" s="97">
        <v>68524.2</v>
      </c>
      <c r="E53" s="105">
        <v>1</v>
      </c>
      <c r="F53" s="105">
        <v>1</v>
      </c>
    </row>
    <row r="54" spans="1:6" ht="15.75" customHeight="1" x14ac:dyDescent="0.25">
      <c r="A54" s="102" t="s">
        <v>27</v>
      </c>
      <c r="B54" s="96">
        <v>96343.5</v>
      </c>
      <c r="C54" s="96">
        <v>96343.5</v>
      </c>
      <c r="D54" s="96">
        <v>96340.6</v>
      </c>
      <c r="E54" s="103">
        <v>0.99996989937048175</v>
      </c>
      <c r="F54" s="103">
        <v>0.99996989937048175</v>
      </c>
    </row>
    <row r="55" spans="1:6" ht="15.75" customHeight="1" x14ac:dyDescent="0.25">
      <c r="A55" s="104" t="s">
        <v>7</v>
      </c>
      <c r="B55" s="97">
        <v>96343.5</v>
      </c>
      <c r="C55" s="97">
        <v>96343.5</v>
      </c>
      <c r="D55" s="97">
        <v>96340.6</v>
      </c>
      <c r="E55" s="105">
        <v>0.99996989937048175</v>
      </c>
      <c r="F55" s="105">
        <v>0.99996989937048175</v>
      </c>
    </row>
    <row r="56" spans="1:6" ht="15.75" customHeight="1" x14ac:dyDescent="0.25">
      <c r="A56" s="102" t="s">
        <v>26</v>
      </c>
      <c r="B56" s="96">
        <v>25125.9</v>
      </c>
      <c r="C56" s="96">
        <v>25125.9</v>
      </c>
      <c r="D56" s="96">
        <v>25125.9</v>
      </c>
      <c r="E56" s="103">
        <v>1</v>
      </c>
      <c r="F56" s="103">
        <v>1</v>
      </c>
    </row>
    <row r="57" spans="1:6" ht="15.75" customHeight="1" x14ac:dyDescent="0.25">
      <c r="A57" s="104" t="s">
        <v>7</v>
      </c>
      <c r="B57" s="97">
        <v>25125.9</v>
      </c>
      <c r="C57" s="97">
        <v>25125.9</v>
      </c>
      <c r="D57" s="97">
        <v>25125.9</v>
      </c>
      <c r="E57" s="105">
        <v>1</v>
      </c>
      <c r="F57" s="105">
        <v>1</v>
      </c>
    </row>
    <row r="58" spans="1:6" ht="15.75" customHeight="1" x14ac:dyDescent="0.25">
      <c r="A58" s="102" t="s">
        <v>25</v>
      </c>
      <c r="B58" s="96">
        <v>31444.799999999999</v>
      </c>
      <c r="C58" s="96">
        <v>31444.799999999999</v>
      </c>
      <c r="D58" s="96">
        <v>31444.799999999999</v>
      </c>
      <c r="E58" s="103">
        <v>1</v>
      </c>
      <c r="F58" s="103">
        <v>1</v>
      </c>
    </row>
    <row r="59" spans="1:6" ht="15.75" customHeight="1" x14ac:dyDescent="0.25">
      <c r="A59" s="104" t="s">
        <v>7</v>
      </c>
      <c r="B59" s="97">
        <v>31444.799999999999</v>
      </c>
      <c r="C59" s="97">
        <v>31444.799999999999</v>
      </c>
      <c r="D59" s="97">
        <v>31444.799999999999</v>
      </c>
      <c r="E59" s="105">
        <v>1</v>
      </c>
      <c r="F59" s="105">
        <v>1</v>
      </c>
    </row>
    <row r="60" spans="1:6" ht="15.75" customHeight="1" x14ac:dyDescent="0.25">
      <c r="A60" s="102" t="s">
        <v>9</v>
      </c>
      <c r="B60" s="96">
        <v>52978.8</v>
      </c>
      <c r="C60" s="96">
        <v>52978.8</v>
      </c>
      <c r="D60" s="96">
        <v>52978.8</v>
      </c>
      <c r="E60" s="103">
        <v>1</v>
      </c>
      <c r="F60" s="103">
        <v>1</v>
      </c>
    </row>
    <row r="61" spans="1:6" ht="15.75" customHeight="1" x14ac:dyDescent="0.25">
      <c r="A61" s="104" t="s">
        <v>7</v>
      </c>
      <c r="B61" s="97">
        <v>52978.8</v>
      </c>
      <c r="C61" s="97">
        <v>52978.8</v>
      </c>
      <c r="D61" s="97">
        <v>52978.8</v>
      </c>
      <c r="E61" s="105">
        <v>1</v>
      </c>
      <c r="F61" s="105">
        <v>1</v>
      </c>
    </row>
    <row r="62" spans="1:6" ht="15.75" customHeight="1" x14ac:dyDescent="0.25">
      <c r="A62" s="102" t="s">
        <v>24</v>
      </c>
      <c r="B62" s="96">
        <v>83455.3</v>
      </c>
      <c r="C62" s="96">
        <v>83455.3</v>
      </c>
      <c r="D62" s="96">
        <v>83455.3</v>
      </c>
      <c r="E62" s="103">
        <v>1</v>
      </c>
      <c r="F62" s="103">
        <v>1</v>
      </c>
    </row>
    <row r="63" spans="1:6" ht="15.75" customHeight="1" x14ac:dyDescent="0.25">
      <c r="A63" s="104" t="s">
        <v>7</v>
      </c>
      <c r="B63" s="97">
        <v>83455.3</v>
      </c>
      <c r="C63" s="97">
        <v>83455.3</v>
      </c>
      <c r="D63" s="97">
        <v>83455.3</v>
      </c>
      <c r="E63" s="105">
        <v>1</v>
      </c>
      <c r="F63" s="105">
        <v>1</v>
      </c>
    </row>
    <row r="64" spans="1:6" ht="15.75" customHeight="1" x14ac:dyDescent="0.25">
      <c r="A64" s="102" t="s">
        <v>8</v>
      </c>
      <c r="B64" s="96">
        <v>40639.4</v>
      </c>
      <c r="C64" s="96">
        <v>40639.4</v>
      </c>
      <c r="D64" s="96">
        <v>40639.4</v>
      </c>
      <c r="E64" s="103">
        <v>1</v>
      </c>
      <c r="F64" s="103">
        <v>1</v>
      </c>
    </row>
    <row r="65" spans="1:6" ht="15.75" customHeight="1" x14ac:dyDescent="0.25">
      <c r="A65" s="104" t="s">
        <v>7</v>
      </c>
      <c r="B65" s="97">
        <v>40639.4</v>
      </c>
      <c r="C65" s="97">
        <v>40639.4</v>
      </c>
      <c r="D65" s="97">
        <v>40639.4</v>
      </c>
      <c r="E65" s="105">
        <v>1</v>
      </c>
      <c r="F65" s="105">
        <v>1</v>
      </c>
    </row>
    <row r="66" spans="1:6" ht="15.75" customHeight="1" x14ac:dyDescent="0.25">
      <c r="A66" s="102" t="s">
        <v>23</v>
      </c>
      <c r="B66" s="96">
        <v>29383.7</v>
      </c>
      <c r="C66" s="96">
        <v>29383.7</v>
      </c>
      <c r="D66" s="96">
        <v>29383.7</v>
      </c>
      <c r="E66" s="103">
        <v>1</v>
      </c>
      <c r="F66" s="103">
        <v>1</v>
      </c>
    </row>
    <row r="67" spans="1:6" ht="15.75" customHeight="1" x14ac:dyDescent="0.25">
      <c r="A67" s="104" t="s">
        <v>7</v>
      </c>
      <c r="B67" s="97">
        <v>29383.7</v>
      </c>
      <c r="C67" s="97">
        <v>29383.7</v>
      </c>
      <c r="D67" s="97">
        <v>29383.7</v>
      </c>
      <c r="E67" s="105">
        <v>1</v>
      </c>
      <c r="F67" s="105">
        <v>1</v>
      </c>
    </row>
    <row r="68" spans="1:6" ht="15.75" customHeight="1" x14ac:dyDescent="0.25">
      <c r="A68" s="104" t="s">
        <v>6</v>
      </c>
      <c r="B68" s="97">
        <v>198903.9</v>
      </c>
      <c r="C68" s="97">
        <v>198903.9</v>
      </c>
      <c r="D68" s="97">
        <v>198903.9</v>
      </c>
      <c r="E68" s="105">
        <v>1</v>
      </c>
      <c r="F68" s="105">
        <v>1</v>
      </c>
    </row>
    <row r="69" spans="1:6" ht="15.75" customHeight="1" x14ac:dyDescent="0.25">
      <c r="A69" s="104" t="s">
        <v>5</v>
      </c>
      <c r="B69" s="97">
        <v>175659.1</v>
      </c>
      <c r="C69" s="97">
        <v>175659.1</v>
      </c>
      <c r="D69" s="97">
        <v>172159.1</v>
      </c>
      <c r="E69" s="105">
        <v>0.98007504308060334</v>
      </c>
      <c r="F69" s="105">
        <v>0.98007504308060334</v>
      </c>
    </row>
    <row r="70" spans="1:6" ht="15.75" customHeight="1" x14ac:dyDescent="0.25">
      <c r="A70" s="104" t="s">
        <v>22</v>
      </c>
      <c r="B70" s="97">
        <v>33640.699999999997</v>
      </c>
      <c r="C70" s="97">
        <v>33640.699999999997</v>
      </c>
      <c r="D70" s="97">
        <v>33640.699999999997</v>
      </c>
      <c r="E70" s="105">
        <v>1</v>
      </c>
      <c r="F70" s="105">
        <v>1</v>
      </c>
    </row>
    <row r="71" spans="1:6" ht="15.75" customHeight="1" x14ac:dyDescent="0.25">
      <c r="A71" s="104" t="s">
        <v>21</v>
      </c>
      <c r="B71" s="97">
        <v>27376.9</v>
      </c>
      <c r="C71" s="97">
        <v>27376.9</v>
      </c>
      <c r="D71" s="97">
        <v>27376.9</v>
      </c>
      <c r="E71" s="105">
        <v>1</v>
      </c>
      <c r="F71" s="105">
        <v>1</v>
      </c>
    </row>
    <row r="72" spans="1:6" ht="15.75" customHeight="1" x14ac:dyDescent="0.25">
      <c r="A72" s="104" t="s">
        <v>20</v>
      </c>
      <c r="B72" s="97">
        <v>2566189.9</v>
      </c>
      <c r="C72" s="97">
        <v>2566189.9</v>
      </c>
      <c r="D72" s="97">
        <v>2566189.9</v>
      </c>
      <c r="E72" s="105">
        <v>1</v>
      </c>
      <c r="F72" s="105">
        <v>1</v>
      </c>
    </row>
    <row r="73" spans="1:6" ht="15.75" customHeight="1" x14ac:dyDescent="0.25">
      <c r="A73" s="6" t="s">
        <v>4</v>
      </c>
      <c r="B73" s="62">
        <f>B72+B71+B70+B69+B68+B66+B64+B62+B60+B58+B56+B54+B52+B50+B48+B46+B44+B42+B40+B38+B36+B34+B32+B30+B28+B26+B24+B22+B20+B18+B16+B14+B12+B10+B8</f>
        <v>4585641.8</v>
      </c>
      <c r="C73" s="62">
        <f>C72+C71+C70+C69+C68+C66+C64+C62+C60+C58+C56+C54+C52+C50+C48+C46+C44+C42+C40+C38+C36+C34+C32+C30+C28+C26+C24+C22+C20+C18+C16+C14+C12+C10+C8</f>
        <v>4585641.8</v>
      </c>
      <c r="D73" s="62">
        <f>D72+D71+D70+D69+D68+D66+D64+D62+D60+D58+D56+D54+D52+D50+D48+D46+D44+D42+D40+D38+D36+D34+D32+D30+D28+D26+D24+D22+D20+D18+D16+D14+D12+D10+D8</f>
        <v>4578109</v>
      </c>
      <c r="E73" s="103">
        <f>D73/B73</f>
        <v>0.99835730736753148</v>
      </c>
      <c r="F73" s="103">
        <f>D73/C73</f>
        <v>0.99835730736753148</v>
      </c>
    </row>
    <row r="74" spans="1:6" ht="15.75" customHeight="1" x14ac:dyDescent="0.25">
      <c r="A74" s="6" t="s">
        <v>3</v>
      </c>
      <c r="B74" s="6"/>
      <c r="C74" s="6"/>
      <c r="D74" s="6"/>
      <c r="E74" s="103"/>
      <c r="F74" s="103"/>
    </row>
    <row r="75" spans="1:6" ht="15.75" customHeight="1" x14ac:dyDescent="0.25">
      <c r="A75" s="6" t="s">
        <v>2</v>
      </c>
      <c r="B75" s="96">
        <f>B67+B65+B63+B61+B59+B57+B55+B53+B51+B49+B47+B45+B43+B41+B39+B37+B35+B33+B31+B29+B27+B25+B23+B21+B19+B17+B15+B13+B11+B9</f>
        <v>1583871.3</v>
      </c>
      <c r="C75" s="96">
        <f>C67+C65+C63+C61+C59+C57+C55+C53+C51+C49+C47+C45+C43+C41+C39+C37+C35+C33+C31+C29+C27+C25+C23+C21+C19+C17+C15+C13+C11+C9</f>
        <v>1583871.3</v>
      </c>
      <c r="D75" s="96">
        <f>D67+D65+D63+D61+D59+D57+D55+D53+D51+D49+D47+D45+D43+D41+D39+D37+D35+D33+D31+D29+D27+D25+D23+D21+D19+D17+D15+D13+D11+D9</f>
        <v>1579838.5</v>
      </c>
      <c r="E75" s="103">
        <f>D75/B75</f>
        <v>0.99745383352801453</v>
      </c>
      <c r="F75" s="103">
        <f>D75/C75</f>
        <v>0.99745383352801453</v>
      </c>
    </row>
    <row r="76" spans="1:6" ht="15.75" customHeight="1" x14ac:dyDescent="0.25">
      <c r="A76" s="6" t="s">
        <v>1</v>
      </c>
      <c r="B76" s="96">
        <f>B72+B71+B70+B69+B68</f>
        <v>3001770.5</v>
      </c>
      <c r="C76" s="96">
        <f>C72+C71+C70+C69+C68</f>
        <v>3001770.5</v>
      </c>
      <c r="D76" s="96">
        <f>D72+D71+D70+D69+D68</f>
        <v>2998270.5</v>
      </c>
      <c r="E76" s="103">
        <f>D76/B76</f>
        <v>0.99883402145500466</v>
      </c>
      <c r="F76" s="103">
        <f>D76/C76</f>
        <v>0.99883402145500466</v>
      </c>
    </row>
    <row r="77" spans="1:6" ht="12.75" customHeight="1" x14ac:dyDescent="0.25">
      <c r="A77" s="1"/>
      <c r="B77" s="1"/>
      <c r="C77" s="32"/>
      <c r="D77" s="34"/>
      <c r="E77" s="32"/>
    </row>
    <row r="78" spans="1:6" ht="15" customHeight="1" x14ac:dyDescent="0.25">
      <c r="A78" s="3"/>
      <c r="B78" s="3"/>
    </row>
    <row r="79" spans="1:6" ht="15" customHeight="1" x14ac:dyDescent="0.25">
      <c r="A79" s="167" t="s">
        <v>0</v>
      </c>
      <c r="B79" s="167"/>
      <c r="C79" s="168"/>
      <c r="D79" s="168"/>
      <c r="E79" s="168"/>
    </row>
    <row r="80" spans="1:6" ht="14.25" customHeight="1" x14ac:dyDescent="0.25">
      <c r="A80" s="3"/>
      <c r="B80" s="3"/>
    </row>
  </sheetData>
  <mergeCells count="2">
    <mergeCell ref="A79:E79"/>
    <mergeCell ref="A5:F5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65" orientation="portrait" r:id="rId1"/>
  <headerFooter alignWithMargins="0">
    <oddFooter>&amp;CСтраница &amp;P из &amp;N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9"/>
  <sheetViews>
    <sheetView showGridLines="0" view="pageBreakPreview" zoomScale="70" zoomScaleNormal="70" zoomScaleSheetLayoutView="70" workbookViewId="0">
      <pane xSplit="1" ySplit="6" topLeftCell="B64" activePane="bottomRight" state="frozen"/>
      <selection pane="topRight" activeCell="B1" sqref="B1"/>
      <selection pane="bottomLeft" activeCell="A7" sqref="A7"/>
      <selection pane="bottomRight" activeCell="E67" sqref="E67"/>
    </sheetView>
  </sheetViews>
  <sheetFormatPr defaultRowHeight="15" x14ac:dyDescent="0.25"/>
  <cols>
    <col min="1" max="1" width="30.7109375" style="13" customWidth="1"/>
    <col min="2" max="2" width="25" style="13" customWidth="1"/>
    <col min="3" max="3" width="16.85546875" style="13" customWidth="1"/>
    <col min="4" max="4" width="12.7109375" style="13" customWidth="1"/>
    <col min="5" max="6" width="15.5703125" style="13" customWidth="1"/>
    <col min="7" max="7" width="0.140625" style="13" customWidth="1"/>
    <col min="8" max="251" width="9.140625" style="13" customWidth="1"/>
    <col min="252" max="16384" width="9.140625" style="13"/>
  </cols>
  <sheetData>
    <row r="1" spans="1:7" ht="16.5" customHeight="1" x14ac:dyDescent="0.25">
      <c r="A1" s="3"/>
      <c r="B1" s="37"/>
      <c r="C1" s="3"/>
      <c r="D1" s="1"/>
      <c r="E1" s="1"/>
      <c r="F1" s="2"/>
    </row>
    <row r="2" spans="1:7" ht="16.5" customHeight="1" x14ac:dyDescent="0.25">
      <c r="A2" s="3"/>
      <c r="B2" s="37"/>
      <c r="C2" s="3"/>
      <c r="D2" s="1"/>
      <c r="E2" s="1"/>
      <c r="F2" s="37" t="s">
        <v>59</v>
      </c>
    </row>
    <row r="3" spans="1:7" ht="16.5" customHeight="1" x14ac:dyDescent="0.25">
      <c r="A3" s="3"/>
      <c r="B3" s="37"/>
      <c r="C3" s="3"/>
      <c r="D3" s="1"/>
      <c r="E3" s="1"/>
      <c r="F3" s="29" t="s">
        <v>81</v>
      </c>
      <c r="G3" s="37"/>
    </row>
    <row r="4" spans="1:7" ht="51" customHeight="1" x14ac:dyDescent="0.25">
      <c r="A4" s="165" t="s">
        <v>99</v>
      </c>
      <c r="B4" s="165"/>
      <c r="C4" s="169"/>
      <c r="D4" s="169"/>
      <c r="E4" s="169"/>
      <c r="F4" s="169"/>
    </row>
    <row r="5" spans="1:7" ht="17.25" customHeight="1" x14ac:dyDescent="0.25">
      <c r="A5" s="3"/>
      <c r="C5" s="3"/>
      <c r="D5" s="1"/>
      <c r="F5" s="37" t="s">
        <v>19</v>
      </c>
    </row>
    <row r="6" spans="1:7" ht="126.75" customHeight="1" x14ac:dyDescent="0.25">
      <c r="A6" s="12" t="s">
        <v>18</v>
      </c>
      <c r="B6" s="12" t="s">
        <v>92</v>
      </c>
      <c r="C6" s="12" t="s">
        <v>93</v>
      </c>
      <c r="D6" s="12" t="s">
        <v>94</v>
      </c>
      <c r="E6" s="12" t="s">
        <v>95</v>
      </c>
      <c r="F6" s="12" t="s">
        <v>96</v>
      </c>
    </row>
    <row r="7" spans="1:7" ht="15.75" customHeight="1" x14ac:dyDescent="0.25">
      <c r="A7" s="102" t="s">
        <v>17</v>
      </c>
      <c r="B7" s="96">
        <v>2528.4</v>
      </c>
      <c r="C7" s="96">
        <v>2528.4</v>
      </c>
      <c r="D7" s="96">
        <v>2426.9</v>
      </c>
      <c r="E7" s="103">
        <f>D7/B7</f>
        <v>0.95985603543743081</v>
      </c>
      <c r="F7" s="103">
        <f>D7/C7</f>
        <v>0.95985603543743081</v>
      </c>
    </row>
    <row r="8" spans="1:7" ht="15.75" customHeight="1" x14ac:dyDescent="0.25">
      <c r="A8" s="104" t="s">
        <v>7</v>
      </c>
      <c r="B8" s="97">
        <v>2528.4</v>
      </c>
      <c r="C8" s="97">
        <v>2528.4</v>
      </c>
      <c r="D8" s="97">
        <v>2426.9</v>
      </c>
      <c r="E8" s="105">
        <f t="shared" ref="E8:E71" si="0">D8/B8</f>
        <v>0.95985603543743081</v>
      </c>
      <c r="F8" s="105">
        <f t="shared" ref="F8:F71" si="1">D8/C8</f>
        <v>0.95985603543743081</v>
      </c>
    </row>
    <row r="9" spans="1:7" ht="15.75" customHeight="1" x14ac:dyDescent="0.25">
      <c r="A9" s="102" t="s">
        <v>40</v>
      </c>
      <c r="B9" s="96">
        <v>4817.7</v>
      </c>
      <c r="C9" s="96">
        <v>4817.7</v>
      </c>
      <c r="D9" s="96">
        <v>4570.3</v>
      </c>
      <c r="E9" s="103">
        <f t="shared" si="0"/>
        <v>0.94864769495817514</v>
      </c>
      <c r="F9" s="103">
        <f t="shared" si="1"/>
        <v>0.94864769495817514</v>
      </c>
    </row>
    <row r="10" spans="1:7" ht="15.75" customHeight="1" x14ac:dyDescent="0.25">
      <c r="A10" s="104" t="s">
        <v>7</v>
      </c>
      <c r="B10" s="97">
        <v>4817.7</v>
      </c>
      <c r="C10" s="97">
        <v>4817.7</v>
      </c>
      <c r="D10" s="97">
        <v>4570.3</v>
      </c>
      <c r="E10" s="105">
        <f t="shared" si="0"/>
        <v>0.94864769495817514</v>
      </c>
      <c r="F10" s="105">
        <f t="shared" si="1"/>
        <v>0.94864769495817514</v>
      </c>
    </row>
    <row r="11" spans="1:7" ht="15.75" customHeight="1" x14ac:dyDescent="0.25">
      <c r="A11" s="102" t="s">
        <v>42</v>
      </c>
      <c r="B11" s="96">
        <v>3443.1</v>
      </c>
      <c r="C11" s="96">
        <v>3443.1</v>
      </c>
      <c r="D11" s="96">
        <v>3384.3</v>
      </c>
      <c r="E11" s="103">
        <f t="shared" si="0"/>
        <v>0.98292236647207465</v>
      </c>
      <c r="F11" s="103">
        <f t="shared" si="1"/>
        <v>0.98292236647207465</v>
      </c>
    </row>
    <row r="12" spans="1:7" ht="15.75" customHeight="1" x14ac:dyDescent="0.25">
      <c r="A12" s="104" t="s">
        <v>7</v>
      </c>
      <c r="B12" s="97">
        <v>3443.1</v>
      </c>
      <c r="C12" s="97">
        <v>3443.1</v>
      </c>
      <c r="D12" s="97">
        <v>3384.3</v>
      </c>
      <c r="E12" s="105">
        <f t="shared" si="0"/>
        <v>0.98292236647207465</v>
      </c>
      <c r="F12" s="105">
        <f t="shared" si="1"/>
        <v>0.98292236647207465</v>
      </c>
    </row>
    <row r="13" spans="1:7" ht="15.75" customHeight="1" x14ac:dyDescent="0.25">
      <c r="A13" s="102" t="s">
        <v>39</v>
      </c>
      <c r="B13" s="96">
        <v>3026.8</v>
      </c>
      <c r="C13" s="96">
        <v>3026.8</v>
      </c>
      <c r="D13" s="96">
        <v>2835</v>
      </c>
      <c r="E13" s="103">
        <f t="shared" si="0"/>
        <v>0.93663274745605918</v>
      </c>
      <c r="F13" s="103">
        <f t="shared" si="1"/>
        <v>0.93663274745605918</v>
      </c>
    </row>
    <row r="14" spans="1:7" ht="15.75" customHeight="1" x14ac:dyDescent="0.25">
      <c r="A14" s="104" t="s">
        <v>7</v>
      </c>
      <c r="B14" s="97">
        <v>3026.8</v>
      </c>
      <c r="C14" s="97">
        <v>3026.8</v>
      </c>
      <c r="D14" s="97">
        <v>2835</v>
      </c>
      <c r="E14" s="105">
        <f t="shared" si="0"/>
        <v>0.93663274745605918</v>
      </c>
      <c r="F14" s="105">
        <f t="shared" si="1"/>
        <v>0.93663274745605918</v>
      </c>
    </row>
    <row r="15" spans="1:7" ht="15.75" customHeight="1" x14ac:dyDescent="0.25">
      <c r="A15" s="102" t="s">
        <v>38</v>
      </c>
      <c r="B15" s="96">
        <v>2524.9</v>
      </c>
      <c r="C15" s="96">
        <v>2524.9</v>
      </c>
      <c r="D15" s="96">
        <v>2364.5</v>
      </c>
      <c r="E15" s="103">
        <f t="shared" si="0"/>
        <v>0.93647273159333044</v>
      </c>
      <c r="F15" s="103">
        <f t="shared" si="1"/>
        <v>0.93647273159333044</v>
      </c>
    </row>
    <row r="16" spans="1:7" ht="15.75" customHeight="1" x14ac:dyDescent="0.25">
      <c r="A16" s="104" t="s">
        <v>7</v>
      </c>
      <c r="B16" s="97">
        <v>2524.9</v>
      </c>
      <c r="C16" s="97">
        <v>2524.9</v>
      </c>
      <c r="D16" s="97">
        <v>2364.5</v>
      </c>
      <c r="E16" s="105">
        <f t="shared" si="0"/>
        <v>0.93647273159333044</v>
      </c>
      <c r="F16" s="105">
        <f t="shared" si="1"/>
        <v>0.93647273159333044</v>
      </c>
    </row>
    <row r="17" spans="1:6" ht="15.75" customHeight="1" x14ac:dyDescent="0.25">
      <c r="A17" s="102" t="s">
        <v>41</v>
      </c>
      <c r="B17" s="96">
        <v>2163.3000000000002</v>
      </c>
      <c r="C17" s="96">
        <v>2163.3000000000002</v>
      </c>
      <c r="D17" s="96">
        <v>2048.6999999999998</v>
      </c>
      <c r="E17" s="103">
        <f t="shared" si="0"/>
        <v>0.94702537789488261</v>
      </c>
      <c r="F17" s="103">
        <f t="shared" si="1"/>
        <v>0.94702537789488261</v>
      </c>
    </row>
    <row r="18" spans="1:6" ht="15.75" customHeight="1" x14ac:dyDescent="0.25">
      <c r="A18" s="104" t="s">
        <v>7</v>
      </c>
      <c r="B18" s="97">
        <v>2163.3000000000002</v>
      </c>
      <c r="C18" s="97">
        <v>2163.3000000000002</v>
      </c>
      <c r="D18" s="97">
        <v>2048.6999999999998</v>
      </c>
      <c r="E18" s="105">
        <f t="shared" si="0"/>
        <v>0.94702537789488261</v>
      </c>
      <c r="F18" s="105">
        <f t="shared" si="1"/>
        <v>0.94702537789488261</v>
      </c>
    </row>
    <row r="19" spans="1:6" ht="15.75" customHeight="1" x14ac:dyDescent="0.25">
      <c r="A19" s="102" t="s">
        <v>37</v>
      </c>
      <c r="B19" s="96">
        <v>7488</v>
      </c>
      <c r="C19" s="96">
        <v>7488</v>
      </c>
      <c r="D19" s="96">
        <v>6902.4</v>
      </c>
      <c r="E19" s="103">
        <f t="shared" si="0"/>
        <v>0.92179487179487174</v>
      </c>
      <c r="F19" s="103">
        <f t="shared" si="1"/>
        <v>0.92179487179487174</v>
      </c>
    </row>
    <row r="20" spans="1:6" ht="15.75" customHeight="1" x14ac:dyDescent="0.25">
      <c r="A20" s="104" t="s">
        <v>7</v>
      </c>
      <c r="B20" s="97">
        <v>7488</v>
      </c>
      <c r="C20" s="97">
        <v>7488</v>
      </c>
      <c r="D20" s="97">
        <v>6902.4</v>
      </c>
      <c r="E20" s="105">
        <f t="shared" si="0"/>
        <v>0.92179487179487174</v>
      </c>
      <c r="F20" s="105">
        <f t="shared" si="1"/>
        <v>0.92179487179487174</v>
      </c>
    </row>
    <row r="21" spans="1:6" ht="15.75" customHeight="1" x14ac:dyDescent="0.25">
      <c r="A21" s="102" t="s">
        <v>16</v>
      </c>
      <c r="B21" s="96">
        <v>5079.8</v>
      </c>
      <c r="C21" s="96">
        <v>5079.8</v>
      </c>
      <c r="D21" s="96">
        <v>5079.8</v>
      </c>
      <c r="E21" s="103">
        <f t="shared" si="0"/>
        <v>1</v>
      </c>
      <c r="F21" s="103">
        <f t="shared" si="1"/>
        <v>1</v>
      </c>
    </row>
    <row r="22" spans="1:6" ht="15.75" customHeight="1" x14ac:dyDescent="0.25">
      <c r="A22" s="104" t="s">
        <v>7</v>
      </c>
      <c r="B22" s="97">
        <v>5079.8</v>
      </c>
      <c r="C22" s="97">
        <v>5079.8</v>
      </c>
      <c r="D22" s="97">
        <v>5079.8</v>
      </c>
      <c r="E22" s="105">
        <f t="shared" si="0"/>
        <v>1</v>
      </c>
      <c r="F22" s="105">
        <f t="shared" si="1"/>
        <v>1</v>
      </c>
    </row>
    <row r="23" spans="1:6" ht="15.75" customHeight="1" x14ac:dyDescent="0.25">
      <c r="A23" s="102" t="s">
        <v>15</v>
      </c>
      <c r="B23" s="96">
        <v>2332.5</v>
      </c>
      <c r="C23" s="96">
        <v>2332.5</v>
      </c>
      <c r="D23" s="96">
        <v>2124</v>
      </c>
      <c r="E23" s="103">
        <f t="shared" si="0"/>
        <v>0.9106109324758842</v>
      </c>
      <c r="F23" s="103">
        <f t="shared" si="1"/>
        <v>0.9106109324758842</v>
      </c>
    </row>
    <row r="24" spans="1:6" ht="15.75" customHeight="1" x14ac:dyDescent="0.25">
      <c r="A24" s="104" t="s">
        <v>7</v>
      </c>
      <c r="B24" s="97">
        <v>2332.5</v>
      </c>
      <c r="C24" s="97">
        <v>2332.5</v>
      </c>
      <c r="D24" s="97">
        <v>2124</v>
      </c>
      <c r="E24" s="105">
        <f t="shared" si="0"/>
        <v>0.9106109324758842</v>
      </c>
      <c r="F24" s="105">
        <f t="shared" si="1"/>
        <v>0.9106109324758842</v>
      </c>
    </row>
    <row r="25" spans="1:6" ht="15.75" customHeight="1" x14ac:dyDescent="0.25">
      <c r="A25" s="102" t="s">
        <v>36</v>
      </c>
      <c r="B25" s="96">
        <v>2487.4</v>
      </c>
      <c r="C25" s="96">
        <v>2487.4</v>
      </c>
      <c r="D25" s="96">
        <v>2454.1999999999998</v>
      </c>
      <c r="E25" s="103">
        <f t="shared" si="0"/>
        <v>0.98665272975798013</v>
      </c>
      <c r="F25" s="103">
        <f t="shared" si="1"/>
        <v>0.98665272975798013</v>
      </c>
    </row>
    <row r="26" spans="1:6" ht="15.75" customHeight="1" x14ac:dyDescent="0.25">
      <c r="A26" s="104" t="s">
        <v>7</v>
      </c>
      <c r="B26" s="97">
        <v>2487.4</v>
      </c>
      <c r="C26" s="97">
        <v>2487.4</v>
      </c>
      <c r="D26" s="97">
        <v>2454.1999999999998</v>
      </c>
      <c r="E26" s="105">
        <f t="shared" si="0"/>
        <v>0.98665272975798013</v>
      </c>
      <c r="F26" s="105">
        <f t="shared" si="1"/>
        <v>0.98665272975798013</v>
      </c>
    </row>
    <row r="27" spans="1:6" ht="15.75" customHeight="1" x14ac:dyDescent="0.25">
      <c r="A27" s="102" t="s">
        <v>35</v>
      </c>
      <c r="B27" s="96">
        <v>4778.8999999999996</v>
      </c>
      <c r="C27" s="96">
        <v>4778.8999999999996</v>
      </c>
      <c r="D27" s="96">
        <v>4402.8</v>
      </c>
      <c r="E27" s="103">
        <f t="shared" si="0"/>
        <v>0.92129988072569013</v>
      </c>
      <c r="F27" s="103">
        <f t="shared" si="1"/>
        <v>0.92129988072569013</v>
      </c>
    </row>
    <row r="28" spans="1:6" ht="15.75" customHeight="1" x14ac:dyDescent="0.25">
      <c r="A28" s="104" t="s">
        <v>7</v>
      </c>
      <c r="B28" s="97">
        <v>4778.8999999999996</v>
      </c>
      <c r="C28" s="97">
        <v>4778.8999999999996</v>
      </c>
      <c r="D28" s="97">
        <v>4402.8</v>
      </c>
      <c r="E28" s="105">
        <f t="shared" si="0"/>
        <v>0.92129988072569013</v>
      </c>
      <c r="F28" s="105">
        <f t="shared" si="1"/>
        <v>0.92129988072569013</v>
      </c>
    </row>
    <row r="29" spans="1:6" ht="15.75" customHeight="1" x14ac:dyDescent="0.25">
      <c r="A29" s="102" t="s">
        <v>14</v>
      </c>
      <c r="B29" s="96">
        <v>1910.4</v>
      </c>
      <c r="C29" s="96">
        <v>1910.4</v>
      </c>
      <c r="D29" s="96">
        <v>1812.9</v>
      </c>
      <c r="E29" s="103">
        <f t="shared" si="0"/>
        <v>0.948963567839196</v>
      </c>
      <c r="F29" s="103">
        <f t="shared" si="1"/>
        <v>0.948963567839196</v>
      </c>
    </row>
    <row r="30" spans="1:6" ht="15.75" customHeight="1" x14ac:dyDescent="0.25">
      <c r="A30" s="104" t="s">
        <v>7</v>
      </c>
      <c r="B30" s="97">
        <v>1910.4</v>
      </c>
      <c r="C30" s="97">
        <v>1910.4</v>
      </c>
      <c r="D30" s="97">
        <v>1812.9</v>
      </c>
      <c r="E30" s="105">
        <f t="shared" si="0"/>
        <v>0.948963567839196</v>
      </c>
      <c r="F30" s="105">
        <f t="shared" si="1"/>
        <v>0.948963567839196</v>
      </c>
    </row>
    <row r="31" spans="1:6" ht="15.75" customHeight="1" x14ac:dyDescent="0.25">
      <c r="A31" s="102" t="s">
        <v>13</v>
      </c>
      <c r="B31" s="96">
        <v>4853.8999999999996</v>
      </c>
      <c r="C31" s="96">
        <v>4853.8999999999996</v>
      </c>
      <c r="D31" s="96">
        <v>4519.7</v>
      </c>
      <c r="E31" s="103">
        <f t="shared" si="0"/>
        <v>0.9311481489111848</v>
      </c>
      <c r="F31" s="103">
        <f t="shared" si="1"/>
        <v>0.9311481489111848</v>
      </c>
    </row>
    <row r="32" spans="1:6" ht="15.75" customHeight="1" x14ac:dyDescent="0.25">
      <c r="A32" s="104" t="s">
        <v>7</v>
      </c>
      <c r="B32" s="97">
        <v>4853.8999999999996</v>
      </c>
      <c r="C32" s="97">
        <v>4853.8999999999996</v>
      </c>
      <c r="D32" s="97">
        <v>4519.7</v>
      </c>
      <c r="E32" s="105">
        <f t="shared" si="0"/>
        <v>0.9311481489111848</v>
      </c>
      <c r="F32" s="105">
        <f t="shared" si="1"/>
        <v>0.9311481489111848</v>
      </c>
    </row>
    <row r="33" spans="1:6" ht="15.75" customHeight="1" x14ac:dyDescent="0.25">
      <c r="A33" s="102" t="s">
        <v>34</v>
      </c>
      <c r="B33" s="96">
        <v>5673.5</v>
      </c>
      <c r="C33" s="96">
        <v>5673.5</v>
      </c>
      <c r="D33" s="96">
        <v>5332.1</v>
      </c>
      <c r="E33" s="103">
        <f t="shared" si="0"/>
        <v>0.93982550453864466</v>
      </c>
      <c r="F33" s="103">
        <f t="shared" si="1"/>
        <v>0.93982550453864466</v>
      </c>
    </row>
    <row r="34" spans="1:6" ht="15.75" customHeight="1" x14ac:dyDescent="0.25">
      <c r="A34" s="104" t="s">
        <v>7</v>
      </c>
      <c r="B34" s="97">
        <v>5673.5</v>
      </c>
      <c r="C34" s="97">
        <v>5673.5</v>
      </c>
      <c r="D34" s="97">
        <v>5332.1</v>
      </c>
      <c r="E34" s="105">
        <f t="shared" si="0"/>
        <v>0.93982550453864466</v>
      </c>
      <c r="F34" s="105">
        <f t="shared" si="1"/>
        <v>0.93982550453864466</v>
      </c>
    </row>
    <row r="35" spans="1:6" ht="15.75" customHeight="1" x14ac:dyDescent="0.25">
      <c r="A35" s="102" t="s">
        <v>12</v>
      </c>
      <c r="B35" s="96">
        <v>4681</v>
      </c>
      <c r="C35" s="96">
        <v>4681</v>
      </c>
      <c r="D35" s="96">
        <v>4414</v>
      </c>
      <c r="E35" s="103">
        <f t="shared" si="0"/>
        <v>0.9429609057893612</v>
      </c>
      <c r="F35" s="103">
        <f t="shared" si="1"/>
        <v>0.9429609057893612</v>
      </c>
    </row>
    <row r="36" spans="1:6" ht="15.75" customHeight="1" x14ac:dyDescent="0.25">
      <c r="A36" s="104" t="s">
        <v>7</v>
      </c>
      <c r="B36" s="97">
        <v>4681</v>
      </c>
      <c r="C36" s="97">
        <v>4681</v>
      </c>
      <c r="D36" s="97">
        <v>4414</v>
      </c>
      <c r="E36" s="105">
        <f t="shared" si="0"/>
        <v>0.9429609057893612</v>
      </c>
      <c r="F36" s="105">
        <f t="shared" si="1"/>
        <v>0.9429609057893612</v>
      </c>
    </row>
    <row r="37" spans="1:6" ht="15.75" customHeight="1" x14ac:dyDescent="0.25">
      <c r="A37" s="102" t="s">
        <v>33</v>
      </c>
      <c r="B37" s="96">
        <v>2067.5</v>
      </c>
      <c r="C37" s="96">
        <v>2067.5</v>
      </c>
      <c r="D37" s="96">
        <v>1934.8</v>
      </c>
      <c r="E37" s="103">
        <f t="shared" si="0"/>
        <v>0.93581620314389358</v>
      </c>
      <c r="F37" s="103">
        <f t="shared" si="1"/>
        <v>0.93581620314389358</v>
      </c>
    </row>
    <row r="38" spans="1:6" ht="15.75" customHeight="1" x14ac:dyDescent="0.25">
      <c r="A38" s="104" t="s">
        <v>7</v>
      </c>
      <c r="B38" s="97">
        <v>2067.5</v>
      </c>
      <c r="C38" s="97">
        <v>2067.5</v>
      </c>
      <c r="D38" s="97">
        <v>1934.8</v>
      </c>
      <c r="E38" s="105">
        <f t="shared" si="0"/>
        <v>0.93581620314389358</v>
      </c>
      <c r="F38" s="105">
        <f t="shared" si="1"/>
        <v>0.93581620314389358</v>
      </c>
    </row>
    <row r="39" spans="1:6" ht="15.75" customHeight="1" x14ac:dyDescent="0.25">
      <c r="A39" s="102" t="s">
        <v>32</v>
      </c>
      <c r="B39" s="96">
        <v>3158.6</v>
      </c>
      <c r="C39" s="96">
        <v>3158.6</v>
      </c>
      <c r="D39" s="96">
        <v>2942.6</v>
      </c>
      <c r="E39" s="103">
        <f t="shared" si="0"/>
        <v>0.9316152725891218</v>
      </c>
      <c r="F39" s="103">
        <f t="shared" si="1"/>
        <v>0.9316152725891218</v>
      </c>
    </row>
    <row r="40" spans="1:6" ht="15.75" customHeight="1" x14ac:dyDescent="0.25">
      <c r="A40" s="104" t="s">
        <v>7</v>
      </c>
      <c r="B40" s="97">
        <v>3158.6</v>
      </c>
      <c r="C40" s="97">
        <v>3158.6</v>
      </c>
      <c r="D40" s="97">
        <v>2942.6</v>
      </c>
      <c r="E40" s="105">
        <f t="shared" si="0"/>
        <v>0.9316152725891218</v>
      </c>
      <c r="F40" s="105">
        <f t="shared" si="1"/>
        <v>0.9316152725891218</v>
      </c>
    </row>
    <row r="41" spans="1:6" ht="15.75" customHeight="1" x14ac:dyDescent="0.25">
      <c r="A41" s="102" t="s">
        <v>31</v>
      </c>
      <c r="B41" s="96">
        <v>4726.6000000000004</v>
      </c>
      <c r="C41" s="96">
        <v>4726.6000000000004</v>
      </c>
      <c r="D41" s="96">
        <v>4336</v>
      </c>
      <c r="E41" s="103">
        <f t="shared" si="0"/>
        <v>0.91736131680277566</v>
      </c>
      <c r="F41" s="103">
        <f t="shared" si="1"/>
        <v>0.91736131680277566</v>
      </c>
    </row>
    <row r="42" spans="1:6" ht="15.75" customHeight="1" x14ac:dyDescent="0.25">
      <c r="A42" s="104" t="s">
        <v>7</v>
      </c>
      <c r="B42" s="97">
        <v>4726.6000000000004</v>
      </c>
      <c r="C42" s="97">
        <v>4726.6000000000004</v>
      </c>
      <c r="D42" s="97">
        <v>4336</v>
      </c>
      <c r="E42" s="105">
        <f t="shared" si="0"/>
        <v>0.91736131680277566</v>
      </c>
      <c r="F42" s="105">
        <f t="shared" si="1"/>
        <v>0.91736131680277566</v>
      </c>
    </row>
    <row r="43" spans="1:6" ht="15.75" customHeight="1" x14ac:dyDescent="0.25">
      <c r="A43" s="102" t="s">
        <v>30</v>
      </c>
      <c r="B43" s="96">
        <v>10261</v>
      </c>
      <c r="C43" s="96">
        <v>10261</v>
      </c>
      <c r="D43" s="96">
        <v>9382.9</v>
      </c>
      <c r="E43" s="103">
        <f t="shared" si="0"/>
        <v>0.9144235454634051</v>
      </c>
      <c r="F43" s="103">
        <f t="shared" si="1"/>
        <v>0.9144235454634051</v>
      </c>
    </row>
    <row r="44" spans="1:6" ht="15.75" customHeight="1" x14ac:dyDescent="0.25">
      <c r="A44" s="104" t="s">
        <v>7</v>
      </c>
      <c r="B44" s="97">
        <v>10261</v>
      </c>
      <c r="C44" s="97">
        <v>10261</v>
      </c>
      <c r="D44" s="97">
        <v>9382.9</v>
      </c>
      <c r="E44" s="105">
        <f t="shared" si="0"/>
        <v>0.9144235454634051</v>
      </c>
      <c r="F44" s="105">
        <f t="shared" si="1"/>
        <v>0.9144235454634051</v>
      </c>
    </row>
    <row r="45" spans="1:6" ht="15.75" customHeight="1" x14ac:dyDescent="0.25">
      <c r="A45" s="102" t="s">
        <v>29</v>
      </c>
      <c r="B45" s="96">
        <v>4452.6000000000004</v>
      </c>
      <c r="C45" s="96">
        <v>4452.6000000000004</v>
      </c>
      <c r="D45" s="96">
        <v>4253.3999999999996</v>
      </c>
      <c r="E45" s="103">
        <f t="shared" si="0"/>
        <v>0.95526209405740448</v>
      </c>
      <c r="F45" s="103">
        <f t="shared" si="1"/>
        <v>0.95526209405740448</v>
      </c>
    </row>
    <row r="46" spans="1:6" ht="15.75" customHeight="1" x14ac:dyDescent="0.25">
      <c r="A46" s="104" t="s">
        <v>7</v>
      </c>
      <c r="B46" s="97">
        <v>4452.6000000000004</v>
      </c>
      <c r="C46" s="97">
        <v>4452.6000000000004</v>
      </c>
      <c r="D46" s="97">
        <v>4253.3999999999996</v>
      </c>
      <c r="E46" s="105">
        <f t="shared" si="0"/>
        <v>0.95526209405740448</v>
      </c>
      <c r="F46" s="105">
        <f t="shared" si="1"/>
        <v>0.95526209405740448</v>
      </c>
    </row>
    <row r="47" spans="1:6" ht="15.75" customHeight="1" x14ac:dyDescent="0.25">
      <c r="A47" s="102" t="s">
        <v>28</v>
      </c>
      <c r="B47" s="96">
        <v>1534.4</v>
      </c>
      <c r="C47" s="96">
        <v>1534.4</v>
      </c>
      <c r="D47" s="96">
        <v>1435.1</v>
      </c>
      <c r="E47" s="103">
        <f t="shared" si="0"/>
        <v>0.93528415015641286</v>
      </c>
      <c r="F47" s="103">
        <f t="shared" si="1"/>
        <v>0.93528415015641286</v>
      </c>
    </row>
    <row r="48" spans="1:6" ht="15.75" customHeight="1" x14ac:dyDescent="0.25">
      <c r="A48" s="104" t="s">
        <v>7</v>
      </c>
      <c r="B48" s="97">
        <v>1534.4</v>
      </c>
      <c r="C48" s="97">
        <v>1534.4</v>
      </c>
      <c r="D48" s="97">
        <v>1435.1</v>
      </c>
      <c r="E48" s="105">
        <f t="shared" si="0"/>
        <v>0.93528415015641286</v>
      </c>
      <c r="F48" s="105">
        <f t="shared" si="1"/>
        <v>0.93528415015641286</v>
      </c>
    </row>
    <row r="49" spans="1:6" ht="15.75" customHeight="1" x14ac:dyDescent="0.25">
      <c r="A49" s="102" t="s">
        <v>11</v>
      </c>
      <c r="B49" s="96">
        <v>3665.4</v>
      </c>
      <c r="C49" s="96">
        <v>3665.4</v>
      </c>
      <c r="D49" s="96">
        <v>3428.1</v>
      </c>
      <c r="E49" s="103">
        <f t="shared" si="0"/>
        <v>0.9352594532656735</v>
      </c>
      <c r="F49" s="103">
        <f t="shared" si="1"/>
        <v>0.9352594532656735</v>
      </c>
    </row>
    <row r="50" spans="1:6" ht="15.75" customHeight="1" x14ac:dyDescent="0.25">
      <c r="A50" s="104" t="s">
        <v>7</v>
      </c>
      <c r="B50" s="97">
        <v>3665.4</v>
      </c>
      <c r="C50" s="97">
        <v>3665.4</v>
      </c>
      <c r="D50" s="97">
        <v>3428.1</v>
      </c>
      <c r="E50" s="105">
        <f t="shared" si="0"/>
        <v>0.9352594532656735</v>
      </c>
      <c r="F50" s="105">
        <f t="shared" si="1"/>
        <v>0.9352594532656735</v>
      </c>
    </row>
    <row r="51" spans="1:6" ht="15.75" customHeight="1" x14ac:dyDescent="0.25">
      <c r="A51" s="102" t="s">
        <v>10</v>
      </c>
      <c r="B51" s="96">
        <v>5087.3999999999996</v>
      </c>
      <c r="C51" s="96">
        <v>5087.3999999999996</v>
      </c>
      <c r="D51" s="96">
        <v>4996.8999999999996</v>
      </c>
      <c r="E51" s="103">
        <f t="shared" si="0"/>
        <v>0.98221095254943591</v>
      </c>
      <c r="F51" s="103">
        <f t="shared" si="1"/>
        <v>0.98221095254943591</v>
      </c>
    </row>
    <row r="52" spans="1:6" ht="15.75" customHeight="1" x14ac:dyDescent="0.25">
      <c r="A52" s="104" t="s">
        <v>7</v>
      </c>
      <c r="B52" s="97">
        <v>5087.3999999999996</v>
      </c>
      <c r="C52" s="97">
        <v>5087.3999999999996</v>
      </c>
      <c r="D52" s="97">
        <v>4996.8999999999996</v>
      </c>
      <c r="E52" s="105">
        <f t="shared" si="0"/>
        <v>0.98221095254943591</v>
      </c>
      <c r="F52" s="105">
        <f t="shared" si="1"/>
        <v>0.98221095254943591</v>
      </c>
    </row>
    <row r="53" spans="1:6" ht="15.75" customHeight="1" x14ac:dyDescent="0.25">
      <c r="A53" s="102" t="s">
        <v>27</v>
      </c>
      <c r="B53" s="96">
        <v>6721.9</v>
      </c>
      <c r="C53" s="96">
        <v>6721.9</v>
      </c>
      <c r="D53" s="96">
        <v>6580</v>
      </c>
      <c r="E53" s="103">
        <f t="shared" si="0"/>
        <v>0.97888989720168407</v>
      </c>
      <c r="F53" s="103">
        <f t="shared" si="1"/>
        <v>0.97888989720168407</v>
      </c>
    </row>
    <row r="54" spans="1:6" ht="15.75" customHeight="1" x14ac:dyDescent="0.25">
      <c r="A54" s="104" t="s">
        <v>7</v>
      </c>
      <c r="B54" s="97">
        <v>6721.9</v>
      </c>
      <c r="C54" s="97">
        <v>6721.9</v>
      </c>
      <c r="D54" s="97">
        <v>6580</v>
      </c>
      <c r="E54" s="105">
        <f t="shared" si="0"/>
        <v>0.97888989720168407</v>
      </c>
      <c r="F54" s="105">
        <f t="shared" si="1"/>
        <v>0.97888989720168407</v>
      </c>
    </row>
    <row r="55" spans="1:6" ht="15.75" customHeight="1" x14ac:dyDescent="0.25">
      <c r="A55" s="102" t="s">
        <v>26</v>
      </c>
      <c r="B55" s="96">
        <v>2214.3000000000002</v>
      </c>
      <c r="C55" s="96">
        <v>2214.3000000000002</v>
      </c>
      <c r="D55" s="96">
        <v>2029.5</v>
      </c>
      <c r="E55" s="103">
        <f t="shared" si="0"/>
        <v>0.91654247391952304</v>
      </c>
      <c r="F55" s="103">
        <f t="shared" si="1"/>
        <v>0.91654247391952304</v>
      </c>
    </row>
    <row r="56" spans="1:6" ht="15.75" customHeight="1" x14ac:dyDescent="0.25">
      <c r="A56" s="104" t="s">
        <v>7</v>
      </c>
      <c r="B56" s="97">
        <v>2214.3000000000002</v>
      </c>
      <c r="C56" s="97">
        <v>2214.3000000000002</v>
      </c>
      <c r="D56" s="97">
        <v>2029.5</v>
      </c>
      <c r="E56" s="105">
        <f t="shared" si="0"/>
        <v>0.91654247391952304</v>
      </c>
      <c r="F56" s="105">
        <f t="shared" si="1"/>
        <v>0.91654247391952304</v>
      </c>
    </row>
    <row r="57" spans="1:6" ht="15.75" customHeight="1" x14ac:dyDescent="0.25">
      <c r="A57" s="102" t="s">
        <v>25</v>
      </c>
      <c r="B57" s="96">
        <v>2084</v>
      </c>
      <c r="C57" s="96">
        <v>2084</v>
      </c>
      <c r="D57" s="96">
        <v>1802.6</v>
      </c>
      <c r="E57" s="103">
        <f t="shared" si="0"/>
        <v>0.86497120921305182</v>
      </c>
      <c r="F57" s="103">
        <f t="shared" si="1"/>
        <v>0.86497120921305182</v>
      </c>
    </row>
    <row r="58" spans="1:6" ht="15.75" customHeight="1" x14ac:dyDescent="0.25">
      <c r="A58" s="104" t="s">
        <v>7</v>
      </c>
      <c r="B58" s="97">
        <v>2084</v>
      </c>
      <c r="C58" s="97">
        <v>2084</v>
      </c>
      <c r="D58" s="97">
        <v>1802.6</v>
      </c>
      <c r="E58" s="105">
        <f t="shared" si="0"/>
        <v>0.86497120921305182</v>
      </c>
      <c r="F58" s="105">
        <f t="shared" si="1"/>
        <v>0.86497120921305182</v>
      </c>
    </row>
    <row r="59" spans="1:6" ht="15.75" customHeight="1" x14ac:dyDescent="0.25">
      <c r="A59" s="102" t="s">
        <v>9</v>
      </c>
      <c r="B59" s="96">
        <v>3831.5</v>
      </c>
      <c r="C59" s="96">
        <v>3831.5</v>
      </c>
      <c r="D59" s="96">
        <v>3471.8</v>
      </c>
      <c r="E59" s="103">
        <f t="shared" si="0"/>
        <v>0.90612031841315421</v>
      </c>
      <c r="F59" s="103">
        <f t="shared" si="1"/>
        <v>0.90612031841315421</v>
      </c>
    </row>
    <row r="60" spans="1:6" ht="15.75" customHeight="1" x14ac:dyDescent="0.25">
      <c r="A60" s="104" t="s">
        <v>7</v>
      </c>
      <c r="B60" s="97">
        <v>3831.5</v>
      </c>
      <c r="C60" s="97">
        <v>3831.5</v>
      </c>
      <c r="D60" s="97">
        <v>3471.8</v>
      </c>
      <c r="E60" s="105">
        <f t="shared" si="0"/>
        <v>0.90612031841315421</v>
      </c>
      <c r="F60" s="105">
        <f t="shared" si="1"/>
        <v>0.90612031841315421</v>
      </c>
    </row>
    <row r="61" spans="1:6" ht="15.75" customHeight="1" x14ac:dyDescent="0.25">
      <c r="A61" s="102" t="s">
        <v>24</v>
      </c>
      <c r="B61" s="96">
        <v>5330.9</v>
      </c>
      <c r="C61" s="96">
        <v>5330.9</v>
      </c>
      <c r="D61" s="96">
        <v>5293.8</v>
      </c>
      <c r="E61" s="103">
        <f t="shared" si="0"/>
        <v>0.9930405747622354</v>
      </c>
      <c r="F61" s="103">
        <f t="shared" si="1"/>
        <v>0.9930405747622354</v>
      </c>
    </row>
    <row r="62" spans="1:6" ht="15.75" customHeight="1" x14ac:dyDescent="0.25">
      <c r="A62" s="104" t="s">
        <v>7</v>
      </c>
      <c r="B62" s="97">
        <v>5330.9</v>
      </c>
      <c r="C62" s="97">
        <v>5330.9</v>
      </c>
      <c r="D62" s="97">
        <v>5293.8</v>
      </c>
      <c r="E62" s="105">
        <f t="shared" si="0"/>
        <v>0.9930405747622354</v>
      </c>
      <c r="F62" s="105">
        <f t="shared" si="1"/>
        <v>0.9930405747622354</v>
      </c>
    </row>
    <row r="63" spans="1:6" ht="15.75" customHeight="1" x14ac:dyDescent="0.25">
      <c r="A63" s="102" t="s">
        <v>8</v>
      </c>
      <c r="B63" s="96">
        <v>2738.8</v>
      </c>
      <c r="C63" s="96">
        <v>2738.8</v>
      </c>
      <c r="D63" s="96">
        <v>2618.5</v>
      </c>
      <c r="E63" s="103">
        <f t="shared" si="0"/>
        <v>0.95607565357090696</v>
      </c>
      <c r="F63" s="103">
        <f t="shared" si="1"/>
        <v>0.95607565357090696</v>
      </c>
    </row>
    <row r="64" spans="1:6" ht="15.75" customHeight="1" x14ac:dyDescent="0.25">
      <c r="A64" s="104" t="s">
        <v>7</v>
      </c>
      <c r="B64" s="97">
        <v>2738.8</v>
      </c>
      <c r="C64" s="97">
        <v>2738.8</v>
      </c>
      <c r="D64" s="97">
        <v>2618.5</v>
      </c>
      <c r="E64" s="105">
        <f t="shared" si="0"/>
        <v>0.95607565357090696</v>
      </c>
      <c r="F64" s="105">
        <f t="shared" si="1"/>
        <v>0.95607565357090696</v>
      </c>
    </row>
    <row r="65" spans="1:6" ht="15.75" customHeight="1" x14ac:dyDescent="0.25">
      <c r="A65" s="102" t="s">
        <v>23</v>
      </c>
      <c r="B65" s="96">
        <v>2659.5</v>
      </c>
      <c r="C65" s="96">
        <v>2659.5</v>
      </c>
      <c r="D65" s="96">
        <v>2437.6</v>
      </c>
      <c r="E65" s="103">
        <f t="shared" si="0"/>
        <v>0.91656326377138553</v>
      </c>
      <c r="F65" s="103">
        <f t="shared" si="1"/>
        <v>0.91656326377138553</v>
      </c>
    </row>
    <row r="66" spans="1:6" ht="15.75" customHeight="1" x14ac:dyDescent="0.25">
      <c r="A66" s="104" t="s">
        <v>7</v>
      </c>
      <c r="B66" s="97">
        <v>2659.5</v>
      </c>
      <c r="C66" s="97">
        <v>2659.5</v>
      </c>
      <c r="D66" s="97">
        <v>2437.6</v>
      </c>
      <c r="E66" s="105">
        <f t="shared" si="0"/>
        <v>0.91656326377138553</v>
      </c>
      <c r="F66" s="105">
        <f t="shared" si="1"/>
        <v>0.91656326377138553</v>
      </c>
    </row>
    <row r="67" spans="1:6" ht="15.75" customHeight="1" x14ac:dyDescent="0.25">
      <c r="A67" s="104" t="s">
        <v>6</v>
      </c>
      <c r="B67" s="97">
        <v>7005.7</v>
      </c>
      <c r="C67" s="97">
        <v>7005.7</v>
      </c>
      <c r="D67" s="97">
        <v>6810.1</v>
      </c>
      <c r="E67" s="105">
        <f t="shared" si="0"/>
        <v>0.97207987781378025</v>
      </c>
      <c r="F67" s="105">
        <f t="shared" si="1"/>
        <v>0.97207987781378025</v>
      </c>
    </row>
    <row r="68" spans="1:6" ht="15.75" customHeight="1" x14ac:dyDescent="0.25">
      <c r="A68" s="104" t="s">
        <v>5</v>
      </c>
      <c r="B68" s="97">
        <v>4937.5</v>
      </c>
      <c r="C68" s="97">
        <v>4937.5</v>
      </c>
      <c r="D68" s="97">
        <v>4937.5</v>
      </c>
      <c r="E68" s="105">
        <f t="shared" si="0"/>
        <v>1</v>
      </c>
      <c r="F68" s="105">
        <f t="shared" si="1"/>
        <v>1</v>
      </c>
    </row>
    <row r="69" spans="1:6" ht="15.75" customHeight="1" x14ac:dyDescent="0.25">
      <c r="A69" s="104" t="s">
        <v>22</v>
      </c>
      <c r="B69" s="97">
        <v>1076.3</v>
      </c>
      <c r="C69" s="97">
        <v>1076.3</v>
      </c>
      <c r="D69" s="97">
        <v>1076.3</v>
      </c>
      <c r="E69" s="105">
        <f t="shared" si="0"/>
        <v>1</v>
      </c>
      <c r="F69" s="105">
        <f t="shared" si="1"/>
        <v>1</v>
      </c>
    </row>
    <row r="70" spans="1:6" ht="15.75" customHeight="1" x14ac:dyDescent="0.25">
      <c r="A70" s="104" t="s">
        <v>21</v>
      </c>
      <c r="B70" s="97">
        <v>1712.4</v>
      </c>
      <c r="C70" s="97">
        <v>1712.4</v>
      </c>
      <c r="D70" s="97">
        <v>1638.7</v>
      </c>
      <c r="E70" s="105">
        <f t="shared" si="0"/>
        <v>0.95696099042279836</v>
      </c>
      <c r="F70" s="105">
        <f t="shared" si="1"/>
        <v>0.95696099042279836</v>
      </c>
    </row>
    <row r="71" spans="1:6" ht="15.75" customHeight="1" x14ac:dyDescent="0.25">
      <c r="A71" s="104" t="s">
        <v>20</v>
      </c>
      <c r="B71" s="97">
        <v>91824.8</v>
      </c>
      <c r="C71" s="97">
        <v>101892.8</v>
      </c>
      <c r="D71" s="97">
        <v>86338.9</v>
      </c>
      <c r="E71" s="105">
        <f t="shared" si="0"/>
        <v>0.94025688049415834</v>
      </c>
      <c r="F71" s="105">
        <f t="shared" si="1"/>
        <v>0.84735035252736202</v>
      </c>
    </row>
    <row r="72" spans="1:6" ht="15.75" customHeight="1" x14ac:dyDescent="0.25">
      <c r="A72" s="6" t="s">
        <v>4</v>
      </c>
      <c r="B72" s="62">
        <f>B71+B70+B69+B68+B67+B65+B63+B61+B59+B57+B55+B53+B51+B49+B47+B45+B43+B41+B39+B37+B35+B33+B31+B29+B27+B25+B23+B21+B19+B17+B15+B13+B11+B9+B7</f>
        <v>224880.69999999995</v>
      </c>
      <c r="C72" s="62">
        <f>C71+C70+C69+C68+C67+C65+C63+C61+C59+C57+C55+C53+C51+C49+C47+C45+C43+C41+C39+C37+C35+C33+C31+C29+C27+C25+C23+C21+C19+C17+C15+C13+C11+C9+C7</f>
        <v>234948.69999999992</v>
      </c>
      <c r="D72" s="62">
        <f>D71+D70+D69+D68+D67+D65+D63+D61+D59+D57+D55+D53+D51+D49+D47+D45+D43+D41+D39+D37+D35+D33+D31+D29+D27+D25+D23+D21+D19+D17+D15+D13+D11+D9+D7</f>
        <v>212416.69999999998</v>
      </c>
      <c r="E72" s="103">
        <f>D72/B72</f>
        <v>0.94457505690795174</v>
      </c>
      <c r="F72" s="103">
        <f>D72/C72</f>
        <v>0.90409821378028499</v>
      </c>
    </row>
    <row r="73" spans="1:6" ht="15.75" customHeight="1" x14ac:dyDescent="0.25">
      <c r="A73" s="6" t="s">
        <v>3</v>
      </c>
      <c r="B73" s="6"/>
      <c r="C73" s="6"/>
      <c r="D73" s="6"/>
      <c r="E73" s="103"/>
      <c r="F73" s="103"/>
    </row>
    <row r="74" spans="1:6" ht="15.75" customHeight="1" x14ac:dyDescent="0.25">
      <c r="A74" s="6" t="s">
        <v>2</v>
      </c>
      <c r="B74" s="96">
        <f>B66+B64+B62+B60+B58+B56+B54+B52+B50+B48+B46+B44+B42+B40+B38+B36+B34+B32+B30+B28+B26+B22+B20+B18+B16+B14+B12+B10+B8+B24</f>
        <v>118323.99999999997</v>
      </c>
      <c r="C74" s="96">
        <f>C66+C64+C62+C60+C58+C56+C54+C52+C50+C48+C46+C44+C42+C40+C38+C36+C34+C32+C30+C28+C26+C22+C20+C18+C16+C14+C12+C10+C8+C24</f>
        <v>118323.99999999997</v>
      </c>
      <c r="D74" s="96">
        <f>D66+D64+D62+D60+D58+D56+D54+D52+D50+D48+D46+D44+D42+D40+D38+D36+D34+D32+D30+D28+D26+D22+D20+D18+D16+D14+D12+D10+D8+D24</f>
        <v>111615.2</v>
      </c>
      <c r="E74" s="103">
        <f>D74/B74</f>
        <v>0.94330144349413492</v>
      </c>
      <c r="F74" s="103">
        <f>D74/C74</f>
        <v>0.94330144349413492</v>
      </c>
    </row>
    <row r="75" spans="1:6" ht="15.75" customHeight="1" x14ac:dyDescent="0.25">
      <c r="A75" s="6" t="s">
        <v>1</v>
      </c>
      <c r="B75" s="96">
        <f>B71+B70+B69+B68+B67</f>
        <v>106556.7</v>
      </c>
      <c r="C75" s="96">
        <f>C71+C70+C69+C68+C67</f>
        <v>116624.7</v>
      </c>
      <c r="D75" s="96">
        <f>D71+D70+D69+D68+D67</f>
        <v>100801.5</v>
      </c>
      <c r="E75" s="103">
        <f>D75/B75</f>
        <v>0.94598931836289979</v>
      </c>
      <c r="F75" s="103">
        <f>D75/C75</f>
        <v>0.86432376674923928</v>
      </c>
    </row>
    <row r="76" spans="1:6" ht="12.75" customHeight="1" x14ac:dyDescent="0.25">
      <c r="A76" s="1"/>
      <c r="B76" s="1"/>
      <c r="C76" s="1"/>
      <c r="D76" s="1"/>
    </row>
    <row r="77" spans="1:6" ht="15" customHeight="1" x14ac:dyDescent="0.25">
      <c r="A77" s="3"/>
      <c r="B77" s="3"/>
      <c r="C77" s="1"/>
      <c r="D77" s="1"/>
    </row>
    <row r="78" spans="1:6" ht="15" customHeight="1" x14ac:dyDescent="0.25">
      <c r="A78" s="167" t="s">
        <v>83</v>
      </c>
      <c r="B78" s="167"/>
      <c r="C78" s="171"/>
      <c r="D78" s="171"/>
      <c r="E78" s="171"/>
      <c r="F78" s="171"/>
    </row>
    <row r="79" spans="1:6" ht="14.25" customHeight="1" x14ac:dyDescent="0.25">
      <c r="A79" s="3"/>
      <c r="B79" s="3"/>
      <c r="C79" s="1"/>
      <c r="D79" s="1"/>
    </row>
  </sheetData>
  <mergeCells count="2">
    <mergeCell ref="A4:F4"/>
    <mergeCell ref="A78:F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V79"/>
  <sheetViews>
    <sheetView view="pageBreakPreview" topLeftCell="A19" zoomScaleNormal="70" zoomScaleSheetLayoutView="100" workbookViewId="0">
      <selection activeCell="D17" sqref="D17"/>
    </sheetView>
  </sheetViews>
  <sheetFormatPr defaultRowHeight="12.75" x14ac:dyDescent="0.2"/>
  <cols>
    <col min="1" max="1" width="32.42578125" style="43" customWidth="1"/>
    <col min="2" max="2" width="26" style="43" customWidth="1"/>
    <col min="3" max="3" width="13" style="43" customWidth="1"/>
    <col min="4" max="4" width="13.42578125" style="43" customWidth="1"/>
    <col min="5" max="5" width="14.7109375" style="43" customWidth="1"/>
    <col min="6" max="6" width="14.140625" style="43" customWidth="1"/>
    <col min="7" max="7" width="26.85546875" style="43" customWidth="1"/>
    <col min="8" max="8" width="15.5703125" style="43" customWidth="1"/>
    <col min="9" max="9" width="14.28515625" style="43" customWidth="1"/>
    <col min="10" max="10" width="14" style="43" customWidth="1"/>
    <col min="11" max="11" width="14.7109375" style="43" customWidth="1"/>
    <col min="12" max="12" width="25.7109375" style="43" customWidth="1"/>
    <col min="13" max="13" width="16.140625" style="43" customWidth="1"/>
    <col min="14" max="14" width="14.85546875" style="43" customWidth="1"/>
    <col min="15" max="15" width="14.7109375" style="43" customWidth="1"/>
    <col min="16" max="16" width="17.5703125" style="43" customWidth="1"/>
    <col min="17" max="17" width="26.42578125" style="43" customWidth="1"/>
    <col min="18" max="19" width="14.28515625" style="43" customWidth="1"/>
    <col min="20" max="20" width="15.5703125" style="43" customWidth="1"/>
    <col min="21" max="21" width="19.7109375" style="43" customWidth="1"/>
    <col min="22" max="22" width="26.5703125" style="43" customWidth="1"/>
    <col min="23" max="23" width="18.5703125" style="43" customWidth="1"/>
    <col min="24" max="24" width="18.85546875" style="43" customWidth="1"/>
    <col min="25" max="25" width="21.5703125" style="43" customWidth="1"/>
    <col min="26" max="26" width="18" style="43" customWidth="1"/>
    <col min="27" max="27" width="28.140625" style="43" customWidth="1"/>
    <col min="28" max="28" width="20.5703125" style="43" customWidth="1"/>
    <col min="29" max="29" width="17" style="43" customWidth="1"/>
    <col min="30" max="30" width="19.42578125" style="43" customWidth="1"/>
    <col min="31" max="31" width="19.85546875" style="43" customWidth="1"/>
    <col min="32" max="32" width="26.140625" style="43" customWidth="1"/>
    <col min="33" max="33" width="21" style="43" customWidth="1"/>
    <col min="34" max="34" width="17" style="43" customWidth="1"/>
    <col min="35" max="35" width="17.28515625" style="43" customWidth="1"/>
    <col min="36" max="36" width="19.7109375" style="43" customWidth="1"/>
    <col min="37" max="37" width="27.85546875" style="43" customWidth="1"/>
    <col min="38" max="38" width="20.140625" style="43" customWidth="1"/>
    <col min="39" max="39" width="19.85546875" style="43" customWidth="1"/>
    <col min="40" max="40" width="19.7109375" style="43" customWidth="1"/>
    <col min="41" max="41" width="16.5703125" style="43" customWidth="1"/>
    <col min="42" max="42" width="29.42578125" style="43" customWidth="1"/>
    <col min="43" max="43" width="18.140625" style="43" customWidth="1"/>
    <col min="44" max="44" width="18.5703125" style="43" customWidth="1"/>
    <col min="45" max="45" width="17" style="43" customWidth="1"/>
    <col min="46" max="46" width="20.7109375" style="43" customWidth="1"/>
    <col min="47" max="16384" width="9.140625" style="43"/>
  </cols>
  <sheetData>
    <row r="1" spans="1:48" ht="15" x14ac:dyDescent="0.25">
      <c r="A1" s="108"/>
      <c r="B1" s="108"/>
      <c r="C1" s="108"/>
      <c r="D1" s="108"/>
      <c r="E1" s="108"/>
      <c r="F1" s="109" t="s">
        <v>55</v>
      </c>
      <c r="H1" s="108"/>
      <c r="I1" s="108"/>
      <c r="J1" s="108"/>
      <c r="K1" s="109" t="s">
        <v>55</v>
      </c>
      <c r="L1" s="108"/>
      <c r="M1" s="108"/>
      <c r="N1" s="108"/>
      <c r="O1" s="108"/>
      <c r="P1" s="109" t="s">
        <v>55</v>
      </c>
      <c r="Q1" s="108"/>
      <c r="R1" s="108"/>
      <c r="S1" s="108"/>
      <c r="T1" s="108"/>
      <c r="U1" s="109" t="s">
        <v>55</v>
      </c>
      <c r="V1" s="108"/>
      <c r="W1" s="108"/>
      <c r="X1" s="108"/>
      <c r="Y1" s="108"/>
      <c r="Z1" s="109" t="s">
        <v>55</v>
      </c>
      <c r="AA1" s="108"/>
      <c r="AB1" s="108"/>
      <c r="AC1" s="108"/>
      <c r="AD1" s="108"/>
      <c r="AE1" s="109" t="s">
        <v>55</v>
      </c>
      <c r="AF1" s="108"/>
      <c r="AG1" s="108"/>
      <c r="AH1" s="108"/>
      <c r="AI1" s="108"/>
      <c r="AJ1" s="109" t="s">
        <v>55</v>
      </c>
      <c r="AK1" s="108"/>
      <c r="AL1" s="108"/>
      <c r="AM1" s="108"/>
      <c r="AN1" s="108"/>
      <c r="AO1" s="109" t="s">
        <v>55</v>
      </c>
      <c r="AP1" s="108"/>
      <c r="AQ1" s="108"/>
      <c r="AR1" s="108"/>
      <c r="AS1" s="108"/>
      <c r="AT1" s="109" t="s">
        <v>55</v>
      </c>
      <c r="AU1" s="107"/>
      <c r="AV1" s="107"/>
    </row>
    <row r="2" spans="1:48" ht="15" x14ac:dyDescent="0.25">
      <c r="A2" s="109"/>
      <c r="B2" s="109"/>
      <c r="C2" s="109"/>
      <c r="D2" s="109"/>
      <c r="E2" s="109"/>
      <c r="F2" s="109" t="s">
        <v>81</v>
      </c>
      <c r="H2" s="109"/>
      <c r="I2" s="109"/>
      <c r="J2" s="109"/>
      <c r="K2" s="109" t="s">
        <v>81</v>
      </c>
      <c r="L2" s="109"/>
      <c r="M2" s="109"/>
      <c r="N2" s="109"/>
      <c r="O2" s="109"/>
      <c r="P2" s="109" t="s">
        <v>81</v>
      </c>
      <c r="Q2" s="109"/>
      <c r="R2" s="109"/>
      <c r="S2" s="109"/>
      <c r="T2" s="109"/>
      <c r="U2" s="109" t="s">
        <v>81</v>
      </c>
      <c r="V2" s="109"/>
      <c r="W2" s="109"/>
      <c r="X2" s="109"/>
      <c r="Y2" s="109"/>
      <c r="Z2" s="109" t="s">
        <v>81</v>
      </c>
      <c r="AA2" s="109"/>
      <c r="AB2" s="109"/>
      <c r="AC2" s="109"/>
      <c r="AD2" s="109"/>
      <c r="AE2" s="109" t="s">
        <v>81</v>
      </c>
      <c r="AF2" s="109"/>
      <c r="AG2" s="109"/>
      <c r="AH2" s="109"/>
      <c r="AI2" s="109"/>
      <c r="AJ2" s="109" t="s">
        <v>81</v>
      </c>
      <c r="AK2" s="109"/>
      <c r="AL2" s="109"/>
      <c r="AM2" s="109"/>
      <c r="AN2" s="109"/>
      <c r="AO2" s="109" t="s">
        <v>81</v>
      </c>
      <c r="AP2" s="109"/>
      <c r="AQ2" s="109"/>
      <c r="AR2" s="109"/>
      <c r="AS2" s="109"/>
      <c r="AT2" s="109" t="s">
        <v>81</v>
      </c>
      <c r="AU2" s="107"/>
      <c r="AV2" s="107"/>
    </row>
    <row r="3" spans="1:48" ht="8.25" customHeight="1" x14ac:dyDescent="0.25">
      <c r="B3" s="172" t="s">
        <v>100</v>
      </c>
      <c r="C3" s="172"/>
      <c r="D3" s="172"/>
      <c r="E3" s="172"/>
      <c r="F3" s="172"/>
      <c r="G3" s="200"/>
      <c r="H3" s="200"/>
      <c r="I3" s="200"/>
      <c r="J3" s="200"/>
      <c r="K3" s="157"/>
      <c r="L3" s="200"/>
      <c r="M3" s="200"/>
      <c r="N3" s="200"/>
      <c r="O3" s="157"/>
      <c r="P3" s="157"/>
      <c r="Q3" s="156"/>
      <c r="R3" s="156"/>
      <c r="S3" s="156"/>
      <c r="T3" s="156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6"/>
      <c r="AG3" s="156"/>
      <c r="AH3" s="156"/>
      <c r="AI3" s="156"/>
      <c r="AJ3" s="156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07"/>
      <c r="AV3" s="107"/>
    </row>
    <row r="4" spans="1:48" ht="41.25" customHeight="1" x14ac:dyDescent="0.25">
      <c r="A4" s="200"/>
      <c r="B4" s="172"/>
      <c r="C4" s="172"/>
      <c r="D4" s="172"/>
      <c r="E4" s="172"/>
      <c r="F4" s="172"/>
      <c r="G4" s="200"/>
      <c r="H4" s="200"/>
      <c r="I4" s="200"/>
      <c r="J4" s="200"/>
      <c r="K4" s="157"/>
      <c r="L4" s="200"/>
      <c r="M4" s="200"/>
      <c r="N4" s="200"/>
      <c r="O4" s="157"/>
      <c r="P4" s="157"/>
      <c r="Q4" s="156"/>
      <c r="R4" s="156"/>
      <c r="S4" s="156"/>
      <c r="T4" s="156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6"/>
      <c r="AG4" s="156"/>
      <c r="AH4" s="156"/>
      <c r="AI4" s="156"/>
      <c r="AJ4" s="156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07"/>
      <c r="AV4" s="107"/>
    </row>
    <row r="5" spans="1:48" ht="15" customHeight="1" x14ac:dyDescent="0.25">
      <c r="A5" s="106"/>
      <c r="B5" s="106"/>
      <c r="C5" s="106"/>
      <c r="D5" s="106"/>
      <c r="E5" s="106"/>
      <c r="F5" s="109" t="s">
        <v>19</v>
      </c>
      <c r="H5" s="106"/>
      <c r="I5" s="106"/>
      <c r="J5" s="106"/>
      <c r="K5" s="109" t="s">
        <v>19</v>
      </c>
      <c r="L5" s="106"/>
      <c r="M5" s="106"/>
      <c r="N5" s="106"/>
      <c r="O5" s="106"/>
      <c r="P5" s="109" t="s">
        <v>19</v>
      </c>
      <c r="Q5" s="106"/>
      <c r="R5" s="106"/>
      <c r="S5" s="106"/>
      <c r="T5" s="106"/>
      <c r="U5" s="109" t="s">
        <v>19</v>
      </c>
      <c r="V5" s="107"/>
      <c r="W5" s="107"/>
      <c r="X5" s="107"/>
      <c r="Y5" s="107"/>
      <c r="Z5" s="109" t="s">
        <v>19</v>
      </c>
      <c r="AA5" s="107"/>
      <c r="AB5" s="107"/>
      <c r="AC5" s="107"/>
      <c r="AD5" s="107"/>
      <c r="AE5" s="109" t="s">
        <v>19</v>
      </c>
      <c r="AF5" s="107"/>
      <c r="AG5" s="107"/>
      <c r="AH5" s="107"/>
      <c r="AI5" s="107"/>
      <c r="AJ5" s="109" t="s">
        <v>19</v>
      </c>
      <c r="AK5" s="107"/>
      <c r="AL5" s="107"/>
      <c r="AM5" s="107"/>
      <c r="AN5" s="107"/>
      <c r="AO5" s="109" t="s">
        <v>19</v>
      </c>
      <c r="AP5" s="107"/>
      <c r="AQ5" s="107"/>
      <c r="AR5" s="107"/>
      <c r="AS5" s="107"/>
      <c r="AT5" s="109" t="s">
        <v>19</v>
      </c>
      <c r="AU5" s="107"/>
      <c r="AV5" s="107"/>
    </row>
    <row r="6" spans="1:48" s="159" customFormat="1" ht="33" customHeight="1" x14ac:dyDescent="0.25">
      <c r="A6" s="173" t="s">
        <v>18</v>
      </c>
      <c r="B6" s="201" t="s">
        <v>49</v>
      </c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174" t="s">
        <v>48</v>
      </c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 t="s">
        <v>47</v>
      </c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58"/>
      <c r="AV6" s="158"/>
    </row>
    <row r="7" spans="1:48" s="132" customFormat="1" ht="22.5" customHeight="1" x14ac:dyDescent="0.25">
      <c r="A7" s="173"/>
      <c r="B7" s="173" t="s">
        <v>46</v>
      </c>
      <c r="C7" s="173"/>
      <c r="D7" s="173"/>
      <c r="E7" s="173"/>
      <c r="F7" s="173"/>
      <c r="G7" s="173">
        <v>136</v>
      </c>
      <c r="H7" s="173"/>
      <c r="I7" s="173"/>
      <c r="J7" s="173"/>
      <c r="K7" s="173"/>
      <c r="L7" s="173">
        <v>156</v>
      </c>
      <c r="M7" s="173"/>
      <c r="N7" s="173"/>
      <c r="O7" s="173"/>
      <c r="P7" s="173"/>
      <c r="Q7" s="173" t="s">
        <v>46</v>
      </c>
      <c r="R7" s="173"/>
      <c r="S7" s="173"/>
      <c r="T7" s="173"/>
      <c r="U7" s="173"/>
      <c r="V7" s="173">
        <v>136</v>
      </c>
      <c r="W7" s="173"/>
      <c r="X7" s="173"/>
      <c r="Y7" s="173"/>
      <c r="Z7" s="173"/>
      <c r="AA7" s="173">
        <v>156</v>
      </c>
      <c r="AB7" s="173"/>
      <c r="AC7" s="173"/>
      <c r="AD7" s="173"/>
      <c r="AE7" s="173"/>
      <c r="AF7" s="173" t="s">
        <v>46</v>
      </c>
      <c r="AG7" s="173"/>
      <c r="AH7" s="173"/>
      <c r="AI7" s="173"/>
      <c r="AJ7" s="173"/>
      <c r="AK7" s="173">
        <v>136</v>
      </c>
      <c r="AL7" s="173"/>
      <c r="AM7" s="173"/>
      <c r="AN7" s="173"/>
      <c r="AO7" s="173"/>
      <c r="AP7" s="173">
        <v>156</v>
      </c>
      <c r="AQ7" s="173"/>
      <c r="AR7" s="173"/>
      <c r="AS7" s="173"/>
      <c r="AT7" s="173"/>
      <c r="AU7" s="107"/>
      <c r="AV7" s="107"/>
    </row>
    <row r="8" spans="1:48" s="132" customFormat="1" ht="114" customHeight="1" x14ac:dyDescent="0.25">
      <c r="A8" s="173"/>
      <c r="B8" s="160" t="s">
        <v>92</v>
      </c>
      <c r="C8" s="160" t="s">
        <v>93</v>
      </c>
      <c r="D8" s="160" t="s">
        <v>94</v>
      </c>
      <c r="E8" s="160" t="s">
        <v>95</v>
      </c>
      <c r="F8" s="160" t="s">
        <v>96</v>
      </c>
      <c r="G8" s="160" t="s">
        <v>92</v>
      </c>
      <c r="H8" s="160" t="s">
        <v>93</v>
      </c>
      <c r="I8" s="160" t="s">
        <v>94</v>
      </c>
      <c r="J8" s="160" t="s">
        <v>95</v>
      </c>
      <c r="K8" s="160" t="s">
        <v>96</v>
      </c>
      <c r="L8" s="160" t="s">
        <v>92</v>
      </c>
      <c r="M8" s="160" t="s">
        <v>93</v>
      </c>
      <c r="N8" s="160" t="s">
        <v>94</v>
      </c>
      <c r="O8" s="160" t="s">
        <v>95</v>
      </c>
      <c r="P8" s="160" t="s">
        <v>96</v>
      </c>
      <c r="Q8" s="160" t="s">
        <v>92</v>
      </c>
      <c r="R8" s="160" t="s">
        <v>93</v>
      </c>
      <c r="S8" s="160" t="s">
        <v>94</v>
      </c>
      <c r="T8" s="160" t="s">
        <v>95</v>
      </c>
      <c r="U8" s="160" t="s">
        <v>96</v>
      </c>
      <c r="V8" s="160" t="s">
        <v>92</v>
      </c>
      <c r="W8" s="160" t="s">
        <v>93</v>
      </c>
      <c r="X8" s="160" t="s">
        <v>94</v>
      </c>
      <c r="Y8" s="160" t="s">
        <v>95</v>
      </c>
      <c r="Z8" s="160" t="s">
        <v>96</v>
      </c>
      <c r="AA8" s="160" t="s">
        <v>92</v>
      </c>
      <c r="AB8" s="160" t="s">
        <v>93</v>
      </c>
      <c r="AC8" s="160" t="s">
        <v>94</v>
      </c>
      <c r="AD8" s="160" t="s">
        <v>95</v>
      </c>
      <c r="AE8" s="160" t="s">
        <v>96</v>
      </c>
      <c r="AF8" s="160" t="s">
        <v>92</v>
      </c>
      <c r="AG8" s="160" t="s">
        <v>93</v>
      </c>
      <c r="AH8" s="160" t="s">
        <v>94</v>
      </c>
      <c r="AI8" s="160" t="s">
        <v>95</v>
      </c>
      <c r="AJ8" s="160" t="s">
        <v>96</v>
      </c>
      <c r="AK8" s="160" t="s">
        <v>92</v>
      </c>
      <c r="AL8" s="160" t="s">
        <v>93</v>
      </c>
      <c r="AM8" s="160" t="s">
        <v>94</v>
      </c>
      <c r="AN8" s="160" t="s">
        <v>95</v>
      </c>
      <c r="AO8" s="160" t="s">
        <v>96</v>
      </c>
      <c r="AP8" s="160" t="s">
        <v>92</v>
      </c>
      <c r="AQ8" s="160" t="s">
        <v>93</v>
      </c>
      <c r="AR8" s="160" t="s">
        <v>94</v>
      </c>
      <c r="AS8" s="160" t="s">
        <v>95</v>
      </c>
      <c r="AT8" s="160" t="s">
        <v>96</v>
      </c>
      <c r="AU8" s="106"/>
      <c r="AV8" s="106"/>
    </row>
    <row r="9" spans="1:48" ht="15" x14ac:dyDescent="0.25">
      <c r="A9" s="161" t="s">
        <v>17</v>
      </c>
      <c r="B9" s="110">
        <v>0</v>
      </c>
      <c r="C9" s="110">
        <v>0</v>
      </c>
      <c r="D9" s="110">
        <v>0</v>
      </c>
      <c r="E9" s="111">
        <v>0</v>
      </c>
      <c r="F9" s="111">
        <v>0</v>
      </c>
      <c r="G9" s="110">
        <v>0</v>
      </c>
      <c r="H9" s="110">
        <v>0</v>
      </c>
      <c r="I9" s="110">
        <v>0</v>
      </c>
      <c r="J9" s="111">
        <v>0</v>
      </c>
      <c r="K9" s="111">
        <v>0</v>
      </c>
      <c r="L9" s="110">
        <v>0</v>
      </c>
      <c r="M9" s="110">
        <v>0</v>
      </c>
      <c r="N9" s="110">
        <v>0</v>
      </c>
      <c r="O9" s="111">
        <v>0</v>
      </c>
      <c r="P9" s="111">
        <v>0</v>
      </c>
      <c r="Q9" s="110">
        <v>5459</v>
      </c>
      <c r="R9" s="110">
        <v>5459</v>
      </c>
      <c r="S9" s="110">
        <v>4795.3999999999996</v>
      </c>
      <c r="T9" s="111">
        <v>0.87843927459241611</v>
      </c>
      <c r="U9" s="111">
        <v>0.87843927459241611</v>
      </c>
      <c r="V9" s="110">
        <v>1341.2</v>
      </c>
      <c r="W9" s="110">
        <v>1341.2</v>
      </c>
      <c r="X9" s="110">
        <v>1341.2</v>
      </c>
      <c r="Y9" s="111">
        <v>1</v>
      </c>
      <c r="Z9" s="111">
        <v>1</v>
      </c>
      <c r="AA9" s="110">
        <v>4117.8</v>
      </c>
      <c r="AB9" s="110">
        <v>4117.8</v>
      </c>
      <c r="AC9" s="110">
        <v>3454.2</v>
      </c>
      <c r="AD9" s="111">
        <v>0.83884598572053026</v>
      </c>
      <c r="AE9" s="111">
        <v>0.83884598572053026</v>
      </c>
      <c r="AF9" s="110">
        <v>4892.8</v>
      </c>
      <c r="AG9" s="110">
        <v>4892.8</v>
      </c>
      <c r="AH9" s="110">
        <v>4619.7</v>
      </c>
      <c r="AI9" s="111">
        <v>0.94418328973185084</v>
      </c>
      <c r="AJ9" s="111">
        <v>0.94418328973185084</v>
      </c>
      <c r="AK9" s="110">
        <v>1365.8</v>
      </c>
      <c r="AL9" s="110">
        <v>1365.8</v>
      </c>
      <c r="AM9" s="110">
        <v>1365.8</v>
      </c>
      <c r="AN9" s="111">
        <v>1</v>
      </c>
      <c r="AO9" s="111">
        <v>1</v>
      </c>
      <c r="AP9" s="110">
        <v>3527</v>
      </c>
      <c r="AQ9" s="110">
        <v>3527</v>
      </c>
      <c r="AR9" s="110">
        <v>3253.9</v>
      </c>
      <c r="AS9" s="111">
        <v>0.92256875531613269</v>
      </c>
      <c r="AT9" s="111">
        <v>0.92256875531613269</v>
      </c>
      <c r="AU9" s="106"/>
      <c r="AV9" s="106"/>
    </row>
    <row r="10" spans="1:48" ht="15" x14ac:dyDescent="0.25">
      <c r="A10" s="162" t="s">
        <v>7</v>
      </c>
      <c r="B10" s="112">
        <v>0</v>
      </c>
      <c r="C10" s="112">
        <v>0</v>
      </c>
      <c r="D10" s="112">
        <v>0</v>
      </c>
      <c r="E10" s="113">
        <v>0</v>
      </c>
      <c r="F10" s="113">
        <v>0</v>
      </c>
      <c r="G10" s="112">
        <v>0</v>
      </c>
      <c r="H10" s="112">
        <v>0</v>
      </c>
      <c r="I10" s="112">
        <v>0</v>
      </c>
      <c r="J10" s="113">
        <v>0</v>
      </c>
      <c r="K10" s="113">
        <v>0</v>
      </c>
      <c r="L10" s="112">
        <v>0</v>
      </c>
      <c r="M10" s="112">
        <v>0</v>
      </c>
      <c r="N10" s="112">
        <v>0</v>
      </c>
      <c r="O10" s="113">
        <v>0</v>
      </c>
      <c r="P10" s="113">
        <v>0</v>
      </c>
      <c r="Q10" s="112">
        <v>5459</v>
      </c>
      <c r="R10" s="112">
        <v>5459</v>
      </c>
      <c r="S10" s="112">
        <v>4795.3999999999996</v>
      </c>
      <c r="T10" s="113">
        <v>0.87843927459241611</v>
      </c>
      <c r="U10" s="113">
        <v>0.87843927459241611</v>
      </c>
      <c r="V10" s="112">
        <v>1341.2</v>
      </c>
      <c r="W10" s="112">
        <v>1341.2</v>
      </c>
      <c r="X10" s="112">
        <v>1341.2</v>
      </c>
      <c r="Y10" s="113">
        <v>1</v>
      </c>
      <c r="Z10" s="113">
        <v>1</v>
      </c>
      <c r="AA10" s="112">
        <v>4117.8</v>
      </c>
      <c r="AB10" s="112">
        <v>4117.8</v>
      </c>
      <c r="AC10" s="112">
        <v>3454.2</v>
      </c>
      <c r="AD10" s="113">
        <v>0.83884598572053026</v>
      </c>
      <c r="AE10" s="113">
        <v>0.83884598572053026</v>
      </c>
      <c r="AF10" s="112">
        <v>4892.8</v>
      </c>
      <c r="AG10" s="112">
        <v>4892.8</v>
      </c>
      <c r="AH10" s="112">
        <v>4619.7</v>
      </c>
      <c r="AI10" s="113">
        <v>0.94418328973185084</v>
      </c>
      <c r="AJ10" s="113">
        <v>0.94418328973185084</v>
      </c>
      <c r="AK10" s="112">
        <v>1365.8</v>
      </c>
      <c r="AL10" s="112">
        <v>1365.8</v>
      </c>
      <c r="AM10" s="112">
        <v>1365.8</v>
      </c>
      <c r="AN10" s="113">
        <v>1</v>
      </c>
      <c r="AO10" s="113">
        <v>1</v>
      </c>
      <c r="AP10" s="112">
        <v>3527</v>
      </c>
      <c r="AQ10" s="112">
        <v>3527</v>
      </c>
      <c r="AR10" s="112">
        <v>3253.9</v>
      </c>
      <c r="AS10" s="113">
        <v>0.92256875531613269</v>
      </c>
      <c r="AT10" s="113">
        <v>0.92256875531613269</v>
      </c>
      <c r="AU10" s="114"/>
      <c r="AV10" s="107"/>
    </row>
    <row r="11" spans="1:48" ht="15" x14ac:dyDescent="0.25">
      <c r="A11" s="161" t="s">
        <v>40</v>
      </c>
      <c r="B11" s="110">
        <v>8429.7999999999993</v>
      </c>
      <c r="C11" s="110">
        <v>8429.7999999999993</v>
      </c>
      <c r="D11" s="110">
        <v>8429.7999999999993</v>
      </c>
      <c r="E11" s="111">
        <v>1</v>
      </c>
      <c r="F11" s="111">
        <v>1</v>
      </c>
      <c r="G11" s="110">
        <v>2762.6</v>
      </c>
      <c r="H11" s="110">
        <v>2762.6</v>
      </c>
      <c r="I11" s="110">
        <v>2762.6</v>
      </c>
      <c r="J11" s="111">
        <v>1</v>
      </c>
      <c r="K11" s="111">
        <v>1</v>
      </c>
      <c r="L11" s="110">
        <v>5667.2</v>
      </c>
      <c r="M11" s="110">
        <v>5667.2</v>
      </c>
      <c r="N11" s="110">
        <v>5667.2</v>
      </c>
      <c r="O11" s="111">
        <v>1</v>
      </c>
      <c r="P11" s="111">
        <v>1</v>
      </c>
      <c r="Q11" s="110">
        <v>5792</v>
      </c>
      <c r="R11" s="110">
        <v>5792</v>
      </c>
      <c r="S11" s="110">
        <v>5717.9</v>
      </c>
      <c r="T11" s="111">
        <v>0.98720649171270713</v>
      </c>
      <c r="U11" s="111">
        <v>0.98720649171270713</v>
      </c>
      <c r="V11" s="110">
        <v>1692.8</v>
      </c>
      <c r="W11" s="110">
        <v>1692.8</v>
      </c>
      <c r="X11" s="110">
        <v>1692.8</v>
      </c>
      <c r="Y11" s="111">
        <v>1</v>
      </c>
      <c r="Z11" s="111">
        <v>1</v>
      </c>
      <c r="AA11" s="110">
        <v>4099.2</v>
      </c>
      <c r="AB11" s="110">
        <v>4099.2</v>
      </c>
      <c r="AC11" s="110">
        <v>4025.1</v>
      </c>
      <c r="AD11" s="111">
        <v>0.98192330210772838</v>
      </c>
      <c r="AE11" s="111">
        <v>0.98192330210772838</v>
      </c>
      <c r="AF11" s="110">
        <v>10944.1</v>
      </c>
      <c r="AG11" s="110">
        <v>10944.1</v>
      </c>
      <c r="AH11" s="110">
        <v>10893.4</v>
      </c>
      <c r="AI11" s="111">
        <v>0.99536736689174987</v>
      </c>
      <c r="AJ11" s="111">
        <v>0.99536736689174987</v>
      </c>
      <c r="AK11" s="110">
        <v>3264.6</v>
      </c>
      <c r="AL11" s="110">
        <v>3264.6</v>
      </c>
      <c r="AM11" s="110">
        <v>3264.6</v>
      </c>
      <c r="AN11" s="111">
        <v>1</v>
      </c>
      <c r="AO11" s="111">
        <v>1</v>
      </c>
      <c r="AP11" s="110">
        <v>7679.5</v>
      </c>
      <c r="AQ11" s="110">
        <v>7679.5</v>
      </c>
      <c r="AR11" s="110">
        <v>7628.8</v>
      </c>
      <c r="AS11" s="111">
        <v>0.99339800768279185</v>
      </c>
      <c r="AT11" s="111">
        <v>0.99339800768279185</v>
      </c>
      <c r="AU11" s="114"/>
      <c r="AV11" s="107"/>
    </row>
    <row r="12" spans="1:48" ht="15" x14ac:dyDescent="0.25">
      <c r="A12" s="162" t="s">
        <v>7</v>
      </c>
      <c r="B12" s="112">
        <v>8429.7999999999993</v>
      </c>
      <c r="C12" s="112">
        <v>8429.7999999999993</v>
      </c>
      <c r="D12" s="112">
        <v>8429.7999999999993</v>
      </c>
      <c r="E12" s="113">
        <v>1</v>
      </c>
      <c r="F12" s="113">
        <v>1</v>
      </c>
      <c r="G12" s="112">
        <v>2762.6</v>
      </c>
      <c r="H12" s="112">
        <v>2762.6</v>
      </c>
      <c r="I12" s="112">
        <v>2762.6</v>
      </c>
      <c r="J12" s="113">
        <v>1</v>
      </c>
      <c r="K12" s="113">
        <v>1</v>
      </c>
      <c r="L12" s="112">
        <v>5667.2</v>
      </c>
      <c r="M12" s="112">
        <v>5667.2</v>
      </c>
      <c r="N12" s="112">
        <v>5667.2</v>
      </c>
      <c r="O12" s="113">
        <v>1</v>
      </c>
      <c r="P12" s="113">
        <v>1</v>
      </c>
      <c r="Q12" s="112">
        <v>5792</v>
      </c>
      <c r="R12" s="112">
        <v>5792</v>
      </c>
      <c r="S12" s="112">
        <v>5717.9</v>
      </c>
      <c r="T12" s="113">
        <v>0.98720649171270713</v>
      </c>
      <c r="U12" s="113">
        <v>0.98720649171270713</v>
      </c>
      <c r="V12" s="112">
        <v>1692.8</v>
      </c>
      <c r="W12" s="112">
        <v>1692.8</v>
      </c>
      <c r="X12" s="112">
        <v>1692.8</v>
      </c>
      <c r="Y12" s="113">
        <v>1</v>
      </c>
      <c r="Z12" s="113">
        <v>1</v>
      </c>
      <c r="AA12" s="112">
        <v>4099.2</v>
      </c>
      <c r="AB12" s="112">
        <v>4099.2</v>
      </c>
      <c r="AC12" s="112">
        <v>4025.1</v>
      </c>
      <c r="AD12" s="113">
        <v>0.98192330210772838</v>
      </c>
      <c r="AE12" s="113">
        <v>0.98192330210772838</v>
      </c>
      <c r="AF12" s="112">
        <v>10944.1</v>
      </c>
      <c r="AG12" s="112">
        <v>10944.1</v>
      </c>
      <c r="AH12" s="112">
        <v>10893.4</v>
      </c>
      <c r="AI12" s="113">
        <v>0.99536736689174987</v>
      </c>
      <c r="AJ12" s="113">
        <v>0.99536736689174987</v>
      </c>
      <c r="AK12" s="112">
        <v>3264.6</v>
      </c>
      <c r="AL12" s="112">
        <v>3264.6</v>
      </c>
      <c r="AM12" s="112">
        <v>3264.6</v>
      </c>
      <c r="AN12" s="113">
        <v>1</v>
      </c>
      <c r="AO12" s="113">
        <v>1</v>
      </c>
      <c r="AP12" s="112">
        <v>7679.5</v>
      </c>
      <c r="AQ12" s="112">
        <v>7679.5</v>
      </c>
      <c r="AR12" s="112">
        <v>7628.8</v>
      </c>
      <c r="AS12" s="113">
        <v>0.99339800768279185</v>
      </c>
      <c r="AT12" s="113">
        <v>0.99339800768279185</v>
      </c>
      <c r="AU12" s="114"/>
      <c r="AV12" s="107"/>
    </row>
    <row r="13" spans="1:48" ht="15" x14ac:dyDescent="0.25">
      <c r="A13" s="161" t="s">
        <v>42</v>
      </c>
      <c r="B13" s="110">
        <v>0</v>
      </c>
      <c r="C13" s="110">
        <v>0</v>
      </c>
      <c r="D13" s="110">
        <v>0</v>
      </c>
      <c r="E13" s="111">
        <v>0</v>
      </c>
      <c r="F13" s="111">
        <v>0</v>
      </c>
      <c r="G13" s="110">
        <v>0</v>
      </c>
      <c r="H13" s="110">
        <v>0</v>
      </c>
      <c r="I13" s="110">
        <v>0</v>
      </c>
      <c r="J13" s="111">
        <v>0</v>
      </c>
      <c r="K13" s="111">
        <v>0</v>
      </c>
      <c r="L13" s="110">
        <v>0</v>
      </c>
      <c r="M13" s="110">
        <v>0</v>
      </c>
      <c r="N13" s="110">
        <v>0</v>
      </c>
      <c r="O13" s="111">
        <v>0</v>
      </c>
      <c r="P13" s="111">
        <v>0</v>
      </c>
      <c r="Q13" s="110">
        <v>6671.6</v>
      </c>
      <c r="R13" s="110">
        <v>6671.6</v>
      </c>
      <c r="S13" s="110">
        <v>5991.8</v>
      </c>
      <c r="T13" s="111">
        <v>0.89810540200251809</v>
      </c>
      <c r="U13" s="111">
        <v>0.89810540200251809</v>
      </c>
      <c r="V13" s="110">
        <v>1692.4</v>
      </c>
      <c r="W13" s="110">
        <v>1692.4</v>
      </c>
      <c r="X13" s="110">
        <v>1692.4</v>
      </c>
      <c r="Y13" s="111">
        <v>1</v>
      </c>
      <c r="Z13" s="111">
        <v>1</v>
      </c>
      <c r="AA13" s="110">
        <v>4979.2</v>
      </c>
      <c r="AB13" s="110">
        <v>4979.2</v>
      </c>
      <c r="AC13" s="110">
        <v>4299.3999999999996</v>
      </c>
      <c r="AD13" s="111">
        <v>0.86347204370179942</v>
      </c>
      <c r="AE13" s="111">
        <v>0.86347204370179942</v>
      </c>
      <c r="AF13" s="110">
        <v>12033.5</v>
      </c>
      <c r="AG13" s="110">
        <v>12033.5</v>
      </c>
      <c r="AH13" s="110">
        <v>10575.5</v>
      </c>
      <c r="AI13" s="111">
        <v>0.87883824323762827</v>
      </c>
      <c r="AJ13" s="111">
        <v>0.87883824323762827</v>
      </c>
      <c r="AK13" s="110">
        <v>3302.4</v>
      </c>
      <c r="AL13" s="110">
        <v>3302.4</v>
      </c>
      <c r="AM13" s="110">
        <v>3302.4</v>
      </c>
      <c r="AN13" s="111">
        <v>1</v>
      </c>
      <c r="AO13" s="111">
        <v>1</v>
      </c>
      <c r="AP13" s="110">
        <v>8731.1</v>
      </c>
      <c r="AQ13" s="110">
        <v>8731.1</v>
      </c>
      <c r="AR13" s="110">
        <v>7273.1</v>
      </c>
      <c r="AS13" s="111">
        <v>0.8330107317520129</v>
      </c>
      <c r="AT13" s="111">
        <v>0.8330107317520129</v>
      </c>
      <c r="AU13" s="114"/>
      <c r="AV13" s="107"/>
    </row>
    <row r="14" spans="1:48" ht="15" x14ac:dyDescent="0.25">
      <c r="A14" s="162" t="s">
        <v>7</v>
      </c>
      <c r="B14" s="112">
        <v>0</v>
      </c>
      <c r="C14" s="112">
        <v>0</v>
      </c>
      <c r="D14" s="112">
        <v>0</v>
      </c>
      <c r="E14" s="113">
        <v>0</v>
      </c>
      <c r="F14" s="113">
        <v>0</v>
      </c>
      <c r="G14" s="112">
        <v>0</v>
      </c>
      <c r="H14" s="112">
        <v>0</v>
      </c>
      <c r="I14" s="112">
        <v>0</v>
      </c>
      <c r="J14" s="113">
        <v>0</v>
      </c>
      <c r="K14" s="113">
        <v>0</v>
      </c>
      <c r="L14" s="112">
        <v>0</v>
      </c>
      <c r="M14" s="112">
        <v>0</v>
      </c>
      <c r="N14" s="112">
        <v>0</v>
      </c>
      <c r="O14" s="113">
        <v>0</v>
      </c>
      <c r="P14" s="113">
        <v>0</v>
      </c>
      <c r="Q14" s="112">
        <v>6671.6</v>
      </c>
      <c r="R14" s="112">
        <v>6671.6</v>
      </c>
      <c r="S14" s="112">
        <v>5991.8</v>
      </c>
      <c r="T14" s="113">
        <v>0.89810540200251809</v>
      </c>
      <c r="U14" s="113">
        <v>0.89810540200251809</v>
      </c>
      <c r="V14" s="112">
        <v>1692.4</v>
      </c>
      <c r="W14" s="112">
        <v>1692.4</v>
      </c>
      <c r="X14" s="112">
        <v>1692.4</v>
      </c>
      <c r="Y14" s="113">
        <v>1</v>
      </c>
      <c r="Z14" s="113">
        <v>1</v>
      </c>
      <c r="AA14" s="112">
        <v>4979.2</v>
      </c>
      <c r="AB14" s="112">
        <v>4979.2</v>
      </c>
      <c r="AC14" s="112">
        <v>4299.3999999999996</v>
      </c>
      <c r="AD14" s="113">
        <v>0.86347204370179942</v>
      </c>
      <c r="AE14" s="113">
        <v>0.86347204370179942</v>
      </c>
      <c r="AF14" s="112">
        <v>12033.5</v>
      </c>
      <c r="AG14" s="112">
        <v>12033.5</v>
      </c>
      <c r="AH14" s="112">
        <v>10575.5</v>
      </c>
      <c r="AI14" s="113">
        <v>0.87883824323762827</v>
      </c>
      <c r="AJ14" s="113">
        <v>0.87883824323762827</v>
      </c>
      <c r="AK14" s="112">
        <v>3302.4</v>
      </c>
      <c r="AL14" s="112">
        <v>3302.4</v>
      </c>
      <c r="AM14" s="112">
        <v>3302.4</v>
      </c>
      <c r="AN14" s="113">
        <v>1</v>
      </c>
      <c r="AO14" s="113">
        <v>1</v>
      </c>
      <c r="AP14" s="112">
        <v>8731.1</v>
      </c>
      <c r="AQ14" s="112">
        <v>8731.1</v>
      </c>
      <c r="AR14" s="112">
        <v>7273.1</v>
      </c>
      <c r="AS14" s="113">
        <v>0.8330107317520129</v>
      </c>
      <c r="AT14" s="113">
        <v>0.8330107317520129</v>
      </c>
      <c r="AU14" s="114"/>
      <c r="AV14" s="107"/>
    </row>
    <row r="15" spans="1:48" ht="15" x14ac:dyDescent="0.25">
      <c r="A15" s="161" t="s">
        <v>39</v>
      </c>
      <c r="B15" s="110">
        <v>3752.5</v>
      </c>
      <c r="C15" s="110">
        <v>3752.5</v>
      </c>
      <c r="D15" s="110">
        <v>3752.5</v>
      </c>
      <c r="E15" s="111">
        <v>1</v>
      </c>
      <c r="F15" s="111">
        <v>1</v>
      </c>
      <c r="G15" s="110">
        <v>950</v>
      </c>
      <c r="H15" s="110">
        <v>950</v>
      </c>
      <c r="I15" s="110">
        <v>950</v>
      </c>
      <c r="J15" s="111">
        <v>1</v>
      </c>
      <c r="K15" s="111">
        <v>1</v>
      </c>
      <c r="L15" s="110">
        <v>2802.5</v>
      </c>
      <c r="M15" s="110">
        <v>2802.5</v>
      </c>
      <c r="N15" s="110">
        <v>2802.5</v>
      </c>
      <c r="O15" s="111">
        <v>1</v>
      </c>
      <c r="P15" s="111">
        <v>1</v>
      </c>
      <c r="Q15" s="110">
        <v>8482.7999999999993</v>
      </c>
      <c r="R15" s="110">
        <v>8482.7999999999993</v>
      </c>
      <c r="S15" s="110">
        <v>7210.2</v>
      </c>
      <c r="T15" s="111">
        <v>0.84997878059131426</v>
      </c>
      <c r="U15" s="111">
        <v>0.84997878059131426</v>
      </c>
      <c r="V15" s="110">
        <v>2098</v>
      </c>
      <c r="W15" s="110">
        <v>2098</v>
      </c>
      <c r="X15" s="110">
        <v>2098</v>
      </c>
      <c r="Y15" s="111">
        <v>1</v>
      </c>
      <c r="Z15" s="111">
        <v>1</v>
      </c>
      <c r="AA15" s="110">
        <v>6384.8</v>
      </c>
      <c r="AB15" s="110">
        <v>6384.8</v>
      </c>
      <c r="AC15" s="110">
        <v>5112.2</v>
      </c>
      <c r="AD15" s="111">
        <v>0.80068287182057385</v>
      </c>
      <c r="AE15" s="111">
        <v>0.80068287182057385</v>
      </c>
      <c r="AF15" s="110">
        <v>6126.2</v>
      </c>
      <c r="AG15" s="110">
        <v>6126.2</v>
      </c>
      <c r="AH15" s="110">
        <v>5263.2</v>
      </c>
      <c r="AI15" s="111">
        <v>0.85912963990728342</v>
      </c>
      <c r="AJ15" s="111">
        <v>0.85912963990728342</v>
      </c>
      <c r="AK15" s="110">
        <v>1552.5</v>
      </c>
      <c r="AL15" s="110">
        <v>1552.5</v>
      </c>
      <c r="AM15" s="110">
        <v>1552.5</v>
      </c>
      <c r="AN15" s="111">
        <v>1</v>
      </c>
      <c r="AO15" s="111">
        <v>1</v>
      </c>
      <c r="AP15" s="110">
        <v>4573.7</v>
      </c>
      <c r="AQ15" s="110">
        <v>4573.7</v>
      </c>
      <c r="AR15" s="110">
        <v>3710.7</v>
      </c>
      <c r="AS15" s="111">
        <v>0.81131250409952549</v>
      </c>
      <c r="AT15" s="111">
        <v>0.81131250409952549</v>
      </c>
      <c r="AU15" s="114"/>
      <c r="AV15" s="107"/>
    </row>
    <row r="16" spans="1:48" ht="15" x14ac:dyDescent="0.25">
      <c r="A16" s="162" t="s">
        <v>7</v>
      </c>
      <c r="B16" s="112">
        <v>3752.5</v>
      </c>
      <c r="C16" s="112">
        <v>3752.5</v>
      </c>
      <c r="D16" s="112">
        <v>3752.5</v>
      </c>
      <c r="E16" s="113">
        <v>1</v>
      </c>
      <c r="F16" s="113">
        <v>1</v>
      </c>
      <c r="G16" s="112">
        <v>950</v>
      </c>
      <c r="H16" s="112">
        <v>950</v>
      </c>
      <c r="I16" s="112">
        <v>950</v>
      </c>
      <c r="J16" s="113">
        <v>1</v>
      </c>
      <c r="K16" s="113">
        <v>1</v>
      </c>
      <c r="L16" s="112">
        <v>2802.5</v>
      </c>
      <c r="M16" s="112">
        <v>2802.5</v>
      </c>
      <c r="N16" s="112">
        <v>2802.5</v>
      </c>
      <c r="O16" s="113">
        <v>1</v>
      </c>
      <c r="P16" s="113">
        <v>1</v>
      </c>
      <c r="Q16" s="112">
        <v>8482.7999999999993</v>
      </c>
      <c r="R16" s="112">
        <v>8482.7999999999993</v>
      </c>
      <c r="S16" s="112">
        <v>7210.2</v>
      </c>
      <c r="T16" s="113">
        <v>0.84997878059131426</v>
      </c>
      <c r="U16" s="113">
        <v>0.84997878059131426</v>
      </c>
      <c r="V16" s="112">
        <v>2098</v>
      </c>
      <c r="W16" s="112">
        <v>2098</v>
      </c>
      <c r="X16" s="112">
        <v>2098</v>
      </c>
      <c r="Y16" s="113">
        <v>1</v>
      </c>
      <c r="Z16" s="113">
        <v>1</v>
      </c>
      <c r="AA16" s="112">
        <v>6384.8</v>
      </c>
      <c r="AB16" s="112">
        <v>6384.8</v>
      </c>
      <c r="AC16" s="112">
        <v>5112.2</v>
      </c>
      <c r="AD16" s="113">
        <v>0.80068287182057385</v>
      </c>
      <c r="AE16" s="113">
        <v>0.80068287182057385</v>
      </c>
      <c r="AF16" s="112">
        <v>6126.2</v>
      </c>
      <c r="AG16" s="112">
        <v>6126.2</v>
      </c>
      <c r="AH16" s="112">
        <v>5263.2</v>
      </c>
      <c r="AI16" s="113">
        <v>0.85912963990728342</v>
      </c>
      <c r="AJ16" s="113">
        <v>0.85912963990728342</v>
      </c>
      <c r="AK16" s="112">
        <v>1552.5</v>
      </c>
      <c r="AL16" s="112">
        <v>1552.5</v>
      </c>
      <c r="AM16" s="112">
        <v>1552.5</v>
      </c>
      <c r="AN16" s="113">
        <v>1</v>
      </c>
      <c r="AO16" s="113">
        <v>1</v>
      </c>
      <c r="AP16" s="112">
        <v>4573.7</v>
      </c>
      <c r="AQ16" s="112">
        <v>4573.7</v>
      </c>
      <c r="AR16" s="112">
        <v>3710.7</v>
      </c>
      <c r="AS16" s="113">
        <v>0.81131250409952549</v>
      </c>
      <c r="AT16" s="113">
        <v>0.81131250409952549</v>
      </c>
      <c r="AU16" s="114"/>
      <c r="AV16" s="107"/>
    </row>
    <row r="17" spans="1:48" ht="15" x14ac:dyDescent="0.25">
      <c r="A17" s="161" t="s">
        <v>38</v>
      </c>
      <c r="B17" s="110">
        <v>0</v>
      </c>
      <c r="C17" s="110">
        <v>0</v>
      </c>
      <c r="D17" s="110">
        <v>0</v>
      </c>
      <c r="E17" s="111">
        <v>0</v>
      </c>
      <c r="F17" s="111">
        <v>0</v>
      </c>
      <c r="G17" s="110">
        <v>0</v>
      </c>
      <c r="H17" s="110">
        <v>0</v>
      </c>
      <c r="I17" s="110">
        <v>0</v>
      </c>
      <c r="J17" s="111">
        <v>0</v>
      </c>
      <c r="K17" s="111">
        <v>0</v>
      </c>
      <c r="L17" s="110">
        <v>0</v>
      </c>
      <c r="M17" s="110">
        <v>0</v>
      </c>
      <c r="N17" s="110">
        <v>0</v>
      </c>
      <c r="O17" s="111">
        <v>0</v>
      </c>
      <c r="P17" s="111">
        <v>0</v>
      </c>
      <c r="Q17" s="110">
        <v>2080.1999999999998</v>
      </c>
      <c r="R17" s="110">
        <v>2080.1999999999998</v>
      </c>
      <c r="S17" s="110">
        <v>1785.1</v>
      </c>
      <c r="T17" s="111">
        <v>0.85813864051533506</v>
      </c>
      <c r="U17" s="111">
        <v>0.85813864051533506</v>
      </c>
      <c r="V17" s="110">
        <v>577.4</v>
      </c>
      <c r="W17" s="110">
        <v>577.4</v>
      </c>
      <c r="X17" s="110">
        <v>577.4</v>
      </c>
      <c r="Y17" s="111">
        <v>1</v>
      </c>
      <c r="Z17" s="111">
        <v>1</v>
      </c>
      <c r="AA17" s="110">
        <v>1502.8</v>
      </c>
      <c r="AB17" s="110">
        <v>1502.8</v>
      </c>
      <c r="AC17" s="110">
        <v>1207.7</v>
      </c>
      <c r="AD17" s="111">
        <v>0.80363321799307963</v>
      </c>
      <c r="AE17" s="111">
        <v>0.80363321799307963</v>
      </c>
      <c r="AF17" s="110">
        <v>5092.8</v>
      </c>
      <c r="AG17" s="110">
        <v>5092.8</v>
      </c>
      <c r="AH17" s="110">
        <v>4490.8999999999996</v>
      </c>
      <c r="AI17" s="111">
        <v>0.88181354068488838</v>
      </c>
      <c r="AJ17" s="111">
        <v>0.88181354068488838</v>
      </c>
      <c r="AK17" s="110">
        <v>1418.4</v>
      </c>
      <c r="AL17" s="110">
        <v>1418.4</v>
      </c>
      <c r="AM17" s="110">
        <v>1418.4</v>
      </c>
      <c r="AN17" s="111">
        <v>1</v>
      </c>
      <c r="AO17" s="111">
        <v>1</v>
      </c>
      <c r="AP17" s="110">
        <v>3674.4</v>
      </c>
      <c r="AQ17" s="110">
        <v>3674.4</v>
      </c>
      <c r="AR17" s="110">
        <v>3072.5</v>
      </c>
      <c r="AS17" s="111">
        <v>0.83619094273895056</v>
      </c>
      <c r="AT17" s="111">
        <v>0.83619094273895056</v>
      </c>
      <c r="AU17" s="114"/>
      <c r="AV17" s="107"/>
    </row>
    <row r="18" spans="1:48" ht="15" x14ac:dyDescent="0.25">
      <c r="A18" s="162" t="s">
        <v>7</v>
      </c>
      <c r="B18" s="112">
        <v>0</v>
      </c>
      <c r="C18" s="112">
        <v>0</v>
      </c>
      <c r="D18" s="112">
        <v>0</v>
      </c>
      <c r="E18" s="113">
        <v>0</v>
      </c>
      <c r="F18" s="113">
        <v>0</v>
      </c>
      <c r="G18" s="112">
        <v>0</v>
      </c>
      <c r="H18" s="112">
        <v>0</v>
      </c>
      <c r="I18" s="112">
        <v>0</v>
      </c>
      <c r="J18" s="113">
        <v>0</v>
      </c>
      <c r="K18" s="113">
        <v>0</v>
      </c>
      <c r="L18" s="112">
        <v>0</v>
      </c>
      <c r="M18" s="112">
        <v>0</v>
      </c>
      <c r="N18" s="112">
        <v>0</v>
      </c>
      <c r="O18" s="113">
        <v>0</v>
      </c>
      <c r="P18" s="113">
        <v>0</v>
      </c>
      <c r="Q18" s="112">
        <v>2080.1999999999998</v>
      </c>
      <c r="R18" s="112">
        <v>2080.1999999999998</v>
      </c>
      <c r="S18" s="112">
        <v>1785.1</v>
      </c>
      <c r="T18" s="113">
        <v>0.85813864051533506</v>
      </c>
      <c r="U18" s="113">
        <v>0.85813864051533506</v>
      </c>
      <c r="V18" s="112">
        <v>577.4</v>
      </c>
      <c r="W18" s="112">
        <v>577.4</v>
      </c>
      <c r="X18" s="112">
        <v>577.4</v>
      </c>
      <c r="Y18" s="113">
        <v>1</v>
      </c>
      <c r="Z18" s="113">
        <v>1</v>
      </c>
      <c r="AA18" s="112">
        <v>1502.8</v>
      </c>
      <c r="AB18" s="112">
        <v>1502.8</v>
      </c>
      <c r="AC18" s="112">
        <v>1207.7</v>
      </c>
      <c r="AD18" s="113">
        <v>0.80363321799307963</v>
      </c>
      <c r="AE18" s="113">
        <v>0.80363321799307963</v>
      </c>
      <c r="AF18" s="112">
        <v>5092.8</v>
      </c>
      <c r="AG18" s="112">
        <v>5092.8</v>
      </c>
      <c r="AH18" s="112">
        <v>4490.8999999999996</v>
      </c>
      <c r="AI18" s="113">
        <v>0.88181354068488838</v>
      </c>
      <c r="AJ18" s="113">
        <v>0.88181354068488838</v>
      </c>
      <c r="AK18" s="112">
        <v>1418.4</v>
      </c>
      <c r="AL18" s="112">
        <v>1418.4</v>
      </c>
      <c r="AM18" s="112">
        <v>1418.4</v>
      </c>
      <c r="AN18" s="113">
        <v>1</v>
      </c>
      <c r="AO18" s="113">
        <v>1</v>
      </c>
      <c r="AP18" s="112">
        <v>3674.4</v>
      </c>
      <c r="AQ18" s="112">
        <v>3674.4</v>
      </c>
      <c r="AR18" s="112">
        <v>3072.5</v>
      </c>
      <c r="AS18" s="113">
        <v>0.83619094273895056</v>
      </c>
      <c r="AT18" s="113">
        <v>0.83619094273895056</v>
      </c>
      <c r="AU18" s="114"/>
      <c r="AV18" s="107"/>
    </row>
    <row r="19" spans="1:48" ht="15" x14ac:dyDescent="0.25">
      <c r="A19" s="161" t="s">
        <v>41</v>
      </c>
      <c r="B19" s="110">
        <v>0</v>
      </c>
      <c r="C19" s="110">
        <v>0</v>
      </c>
      <c r="D19" s="110">
        <v>0</v>
      </c>
      <c r="E19" s="111">
        <v>0</v>
      </c>
      <c r="F19" s="111">
        <v>0</v>
      </c>
      <c r="G19" s="110">
        <v>0</v>
      </c>
      <c r="H19" s="110">
        <v>0</v>
      </c>
      <c r="I19" s="110">
        <v>0</v>
      </c>
      <c r="J19" s="111">
        <v>0</v>
      </c>
      <c r="K19" s="111">
        <v>0</v>
      </c>
      <c r="L19" s="110">
        <v>0</v>
      </c>
      <c r="M19" s="110">
        <v>0</v>
      </c>
      <c r="N19" s="110">
        <v>0</v>
      </c>
      <c r="O19" s="111">
        <v>0</v>
      </c>
      <c r="P19" s="111">
        <v>0</v>
      </c>
      <c r="Q19" s="110">
        <v>3356.2</v>
      </c>
      <c r="R19" s="110">
        <v>3356.2</v>
      </c>
      <c r="S19" s="110">
        <v>3026.3</v>
      </c>
      <c r="T19" s="111">
        <v>0.90170430844407379</v>
      </c>
      <c r="U19" s="111">
        <v>0.90170430844407379</v>
      </c>
      <c r="V19" s="110">
        <v>897.8</v>
      </c>
      <c r="W19" s="110">
        <v>897.8</v>
      </c>
      <c r="X19" s="110">
        <v>897.8</v>
      </c>
      <c r="Y19" s="111">
        <v>1</v>
      </c>
      <c r="Z19" s="111">
        <v>1</v>
      </c>
      <c r="AA19" s="110">
        <v>2458.4</v>
      </c>
      <c r="AB19" s="110">
        <v>2458.4</v>
      </c>
      <c r="AC19" s="110">
        <v>2128.5</v>
      </c>
      <c r="AD19" s="111">
        <v>0.86580702896192641</v>
      </c>
      <c r="AE19" s="111">
        <v>0.86580702896192641</v>
      </c>
      <c r="AF19" s="110">
        <v>3262.5</v>
      </c>
      <c r="AG19" s="110">
        <v>3262.5</v>
      </c>
      <c r="AH19" s="110">
        <v>2982.7</v>
      </c>
      <c r="AI19" s="111">
        <v>0.91423754789272027</v>
      </c>
      <c r="AJ19" s="111">
        <v>0.91423754789272027</v>
      </c>
      <c r="AK19" s="110">
        <v>814.9</v>
      </c>
      <c r="AL19" s="110">
        <v>814.9</v>
      </c>
      <c r="AM19" s="110">
        <v>814.9</v>
      </c>
      <c r="AN19" s="111">
        <v>1</v>
      </c>
      <c r="AO19" s="111">
        <v>1</v>
      </c>
      <c r="AP19" s="110">
        <v>2447.6</v>
      </c>
      <c r="AQ19" s="110">
        <v>2447.6</v>
      </c>
      <c r="AR19" s="110">
        <v>2167.8000000000002</v>
      </c>
      <c r="AS19" s="111">
        <v>0.88568393528354317</v>
      </c>
      <c r="AT19" s="111">
        <v>0.88568393528354317</v>
      </c>
      <c r="AU19" s="114"/>
      <c r="AV19" s="107"/>
    </row>
    <row r="20" spans="1:48" ht="15" x14ac:dyDescent="0.25">
      <c r="A20" s="162" t="s">
        <v>7</v>
      </c>
      <c r="B20" s="112">
        <v>0</v>
      </c>
      <c r="C20" s="112">
        <v>0</v>
      </c>
      <c r="D20" s="112">
        <v>0</v>
      </c>
      <c r="E20" s="113">
        <v>0</v>
      </c>
      <c r="F20" s="113">
        <v>0</v>
      </c>
      <c r="G20" s="112">
        <v>0</v>
      </c>
      <c r="H20" s="112">
        <v>0</v>
      </c>
      <c r="I20" s="112">
        <v>0</v>
      </c>
      <c r="J20" s="113">
        <v>0</v>
      </c>
      <c r="K20" s="113">
        <v>0</v>
      </c>
      <c r="L20" s="112">
        <v>0</v>
      </c>
      <c r="M20" s="112">
        <v>0</v>
      </c>
      <c r="N20" s="112">
        <v>0</v>
      </c>
      <c r="O20" s="113">
        <v>0</v>
      </c>
      <c r="P20" s="113">
        <v>0</v>
      </c>
      <c r="Q20" s="112">
        <v>3356.2</v>
      </c>
      <c r="R20" s="112">
        <v>3356.2</v>
      </c>
      <c r="S20" s="112">
        <v>3026.3</v>
      </c>
      <c r="T20" s="113">
        <v>0.90170430844407379</v>
      </c>
      <c r="U20" s="113">
        <v>0.90170430844407379</v>
      </c>
      <c r="V20" s="112">
        <v>897.8</v>
      </c>
      <c r="W20" s="112">
        <v>897.8</v>
      </c>
      <c r="X20" s="112">
        <v>897.8</v>
      </c>
      <c r="Y20" s="113">
        <v>1</v>
      </c>
      <c r="Z20" s="113">
        <v>1</v>
      </c>
      <c r="AA20" s="112">
        <v>2458.4</v>
      </c>
      <c r="AB20" s="112">
        <v>2458.4</v>
      </c>
      <c r="AC20" s="112">
        <v>2128.5</v>
      </c>
      <c r="AD20" s="113">
        <v>0.86580702896192641</v>
      </c>
      <c r="AE20" s="113">
        <v>0.86580702896192641</v>
      </c>
      <c r="AF20" s="112">
        <v>3262.5</v>
      </c>
      <c r="AG20" s="112">
        <v>3262.5</v>
      </c>
      <c r="AH20" s="112">
        <v>2982.7</v>
      </c>
      <c r="AI20" s="113">
        <v>0.91423754789272027</v>
      </c>
      <c r="AJ20" s="113">
        <v>0.91423754789272027</v>
      </c>
      <c r="AK20" s="112">
        <v>814.9</v>
      </c>
      <c r="AL20" s="112">
        <v>814.9</v>
      </c>
      <c r="AM20" s="112">
        <v>814.9</v>
      </c>
      <c r="AN20" s="113">
        <v>1</v>
      </c>
      <c r="AO20" s="113">
        <v>1</v>
      </c>
      <c r="AP20" s="112">
        <v>2447.6</v>
      </c>
      <c r="AQ20" s="112">
        <v>2447.6</v>
      </c>
      <c r="AR20" s="112">
        <v>2167.8000000000002</v>
      </c>
      <c r="AS20" s="113">
        <v>0.88568393528354317</v>
      </c>
      <c r="AT20" s="113">
        <v>0.88568393528354317</v>
      </c>
      <c r="AU20" s="114"/>
      <c r="AV20" s="107"/>
    </row>
    <row r="21" spans="1:48" ht="15" x14ac:dyDescent="0.25">
      <c r="A21" s="161" t="s">
        <v>37</v>
      </c>
      <c r="B21" s="110">
        <v>0</v>
      </c>
      <c r="C21" s="110">
        <v>0</v>
      </c>
      <c r="D21" s="110">
        <v>0</v>
      </c>
      <c r="E21" s="111">
        <v>0</v>
      </c>
      <c r="F21" s="111">
        <v>0</v>
      </c>
      <c r="G21" s="110">
        <v>0</v>
      </c>
      <c r="H21" s="110">
        <v>0</v>
      </c>
      <c r="I21" s="110">
        <v>0</v>
      </c>
      <c r="J21" s="111">
        <v>0</v>
      </c>
      <c r="K21" s="111">
        <v>0</v>
      </c>
      <c r="L21" s="110">
        <v>0</v>
      </c>
      <c r="M21" s="110">
        <v>0</v>
      </c>
      <c r="N21" s="110">
        <v>0</v>
      </c>
      <c r="O21" s="111">
        <v>0</v>
      </c>
      <c r="P21" s="111">
        <v>0</v>
      </c>
      <c r="Q21" s="110">
        <v>7277.3</v>
      </c>
      <c r="R21" s="110">
        <v>7277.3</v>
      </c>
      <c r="S21" s="110">
        <v>6875</v>
      </c>
      <c r="T21" s="111">
        <v>0.94471850823794534</v>
      </c>
      <c r="U21" s="111">
        <v>0.94471850823794534</v>
      </c>
      <c r="V21" s="110">
        <v>2036.6</v>
      </c>
      <c r="W21" s="110">
        <v>2036.6</v>
      </c>
      <c r="X21" s="110">
        <v>2036.6</v>
      </c>
      <c r="Y21" s="111">
        <v>1</v>
      </c>
      <c r="Z21" s="111">
        <v>1</v>
      </c>
      <c r="AA21" s="110">
        <v>5240.7</v>
      </c>
      <c r="AB21" s="110">
        <v>5240.7</v>
      </c>
      <c r="AC21" s="110">
        <v>4838.3999999999996</v>
      </c>
      <c r="AD21" s="111">
        <v>0.92323544564657389</v>
      </c>
      <c r="AE21" s="111">
        <v>0.92323544564657389</v>
      </c>
      <c r="AF21" s="110">
        <v>20182.599999999999</v>
      </c>
      <c r="AG21" s="110">
        <v>20182.599999999999</v>
      </c>
      <c r="AH21" s="110">
        <v>18678.7</v>
      </c>
      <c r="AI21" s="111">
        <v>0.92548531903719056</v>
      </c>
      <c r="AJ21" s="111">
        <v>0.92548531903719056</v>
      </c>
      <c r="AK21" s="110">
        <v>5714.6</v>
      </c>
      <c r="AL21" s="110">
        <v>5714.6</v>
      </c>
      <c r="AM21" s="110">
        <v>5714.6</v>
      </c>
      <c r="AN21" s="111">
        <v>1</v>
      </c>
      <c r="AO21" s="111">
        <v>1</v>
      </c>
      <c r="AP21" s="110">
        <v>14468</v>
      </c>
      <c r="AQ21" s="110">
        <v>14468</v>
      </c>
      <c r="AR21" s="110">
        <v>12964.1</v>
      </c>
      <c r="AS21" s="111">
        <v>0.89605335913740669</v>
      </c>
      <c r="AT21" s="111">
        <v>0.89605335913740669</v>
      </c>
      <c r="AU21" s="114"/>
      <c r="AV21" s="107"/>
    </row>
    <row r="22" spans="1:48" ht="15" x14ac:dyDescent="0.25">
      <c r="A22" s="162" t="s">
        <v>7</v>
      </c>
      <c r="B22" s="112">
        <v>0</v>
      </c>
      <c r="C22" s="112">
        <v>0</v>
      </c>
      <c r="D22" s="112">
        <v>0</v>
      </c>
      <c r="E22" s="113">
        <v>0</v>
      </c>
      <c r="F22" s="113">
        <v>0</v>
      </c>
      <c r="G22" s="112">
        <v>0</v>
      </c>
      <c r="H22" s="112">
        <v>0</v>
      </c>
      <c r="I22" s="112">
        <v>0</v>
      </c>
      <c r="J22" s="113">
        <v>0</v>
      </c>
      <c r="K22" s="113">
        <v>0</v>
      </c>
      <c r="L22" s="112">
        <v>0</v>
      </c>
      <c r="M22" s="112">
        <v>0</v>
      </c>
      <c r="N22" s="112">
        <v>0</v>
      </c>
      <c r="O22" s="113">
        <v>0</v>
      </c>
      <c r="P22" s="113">
        <v>0</v>
      </c>
      <c r="Q22" s="112">
        <v>7277.3</v>
      </c>
      <c r="R22" s="112">
        <v>7277.3</v>
      </c>
      <c r="S22" s="112">
        <v>6875</v>
      </c>
      <c r="T22" s="113">
        <v>0.94471850823794534</v>
      </c>
      <c r="U22" s="113">
        <v>0.94471850823794534</v>
      </c>
      <c r="V22" s="112">
        <v>2036.6</v>
      </c>
      <c r="W22" s="112">
        <v>2036.6</v>
      </c>
      <c r="X22" s="112">
        <v>2036.6</v>
      </c>
      <c r="Y22" s="113">
        <v>1</v>
      </c>
      <c r="Z22" s="113">
        <v>1</v>
      </c>
      <c r="AA22" s="112">
        <v>5240.7</v>
      </c>
      <c r="AB22" s="112">
        <v>5240.7</v>
      </c>
      <c r="AC22" s="112">
        <v>4838.3999999999996</v>
      </c>
      <c r="AD22" s="113">
        <v>0.92323544564657389</v>
      </c>
      <c r="AE22" s="113">
        <v>0.92323544564657389</v>
      </c>
      <c r="AF22" s="112">
        <v>20182.599999999999</v>
      </c>
      <c r="AG22" s="112">
        <v>20182.599999999999</v>
      </c>
      <c r="AH22" s="112">
        <v>18678.7</v>
      </c>
      <c r="AI22" s="113">
        <v>0.92548531903719056</v>
      </c>
      <c r="AJ22" s="113">
        <v>0.92548531903719056</v>
      </c>
      <c r="AK22" s="112">
        <v>5714.6</v>
      </c>
      <c r="AL22" s="112">
        <v>5714.6</v>
      </c>
      <c r="AM22" s="112">
        <v>5714.6</v>
      </c>
      <c r="AN22" s="113">
        <v>1</v>
      </c>
      <c r="AO22" s="113">
        <v>1</v>
      </c>
      <c r="AP22" s="112">
        <v>14468</v>
      </c>
      <c r="AQ22" s="112">
        <v>14468</v>
      </c>
      <c r="AR22" s="112">
        <v>12964.1</v>
      </c>
      <c r="AS22" s="113">
        <v>0.89605335913740669</v>
      </c>
      <c r="AT22" s="113">
        <v>0.89605335913740669</v>
      </c>
      <c r="AU22" s="114"/>
      <c r="AV22" s="107"/>
    </row>
    <row r="23" spans="1:48" ht="15" x14ac:dyDescent="0.25">
      <c r="A23" s="161" t="s">
        <v>16</v>
      </c>
      <c r="B23" s="110">
        <v>0</v>
      </c>
      <c r="C23" s="110">
        <v>0</v>
      </c>
      <c r="D23" s="110">
        <v>0</v>
      </c>
      <c r="E23" s="111">
        <v>0</v>
      </c>
      <c r="F23" s="111">
        <v>0</v>
      </c>
      <c r="G23" s="110">
        <v>0</v>
      </c>
      <c r="H23" s="110">
        <v>0</v>
      </c>
      <c r="I23" s="110">
        <v>0</v>
      </c>
      <c r="J23" s="111">
        <v>0</v>
      </c>
      <c r="K23" s="111">
        <v>0</v>
      </c>
      <c r="L23" s="110">
        <v>0</v>
      </c>
      <c r="M23" s="110">
        <v>0</v>
      </c>
      <c r="N23" s="110">
        <v>0</v>
      </c>
      <c r="O23" s="111">
        <v>0</v>
      </c>
      <c r="P23" s="111">
        <v>0</v>
      </c>
      <c r="Q23" s="110">
        <v>9130.2000000000007</v>
      </c>
      <c r="R23" s="110">
        <v>9130.2000000000007</v>
      </c>
      <c r="S23" s="110">
        <v>9130.2000000000007</v>
      </c>
      <c r="T23" s="111">
        <v>1</v>
      </c>
      <c r="U23" s="111">
        <v>1</v>
      </c>
      <c r="V23" s="110">
        <v>2436.1</v>
      </c>
      <c r="W23" s="110">
        <v>2436.1</v>
      </c>
      <c r="X23" s="110">
        <v>2436.1</v>
      </c>
      <c r="Y23" s="111">
        <v>1</v>
      </c>
      <c r="Z23" s="111">
        <v>1</v>
      </c>
      <c r="AA23" s="110">
        <v>6694.1</v>
      </c>
      <c r="AB23" s="110">
        <v>6694.1</v>
      </c>
      <c r="AC23" s="110">
        <v>6694.1</v>
      </c>
      <c r="AD23" s="111">
        <v>1</v>
      </c>
      <c r="AE23" s="111">
        <v>1</v>
      </c>
      <c r="AF23" s="110">
        <v>12902.3</v>
      </c>
      <c r="AG23" s="110">
        <v>12902.3</v>
      </c>
      <c r="AH23" s="110">
        <v>12314.3</v>
      </c>
      <c r="AI23" s="111">
        <v>0.95442673011788592</v>
      </c>
      <c r="AJ23" s="111">
        <v>0.95442673011788592</v>
      </c>
      <c r="AK23" s="110">
        <v>3484.5</v>
      </c>
      <c r="AL23" s="110">
        <v>3484.5</v>
      </c>
      <c r="AM23" s="110">
        <v>3484.5</v>
      </c>
      <c r="AN23" s="111">
        <v>1</v>
      </c>
      <c r="AO23" s="111">
        <v>1</v>
      </c>
      <c r="AP23" s="110">
        <v>9417.7999999999993</v>
      </c>
      <c r="AQ23" s="110">
        <v>9417.7999999999993</v>
      </c>
      <c r="AR23" s="110">
        <v>8829.7999999999993</v>
      </c>
      <c r="AS23" s="111">
        <v>0.93756503642039546</v>
      </c>
      <c r="AT23" s="111">
        <v>0.93756503642039546</v>
      </c>
      <c r="AU23" s="114"/>
      <c r="AV23" s="107"/>
    </row>
    <row r="24" spans="1:48" ht="15" x14ac:dyDescent="0.25">
      <c r="A24" s="162" t="s">
        <v>7</v>
      </c>
      <c r="B24" s="112">
        <v>0</v>
      </c>
      <c r="C24" s="112">
        <v>0</v>
      </c>
      <c r="D24" s="112">
        <v>0</v>
      </c>
      <c r="E24" s="113">
        <v>0</v>
      </c>
      <c r="F24" s="113">
        <v>0</v>
      </c>
      <c r="G24" s="112">
        <v>0</v>
      </c>
      <c r="H24" s="112">
        <v>0</v>
      </c>
      <c r="I24" s="112">
        <v>0</v>
      </c>
      <c r="J24" s="113">
        <v>0</v>
      </c>
      <c r="K24" s="113">
        <v>0</v>
      </c>
      <c r="L24" s="112">
        <v>0</v>
      </c>
      <c r="M24" s="112">
        <v>0</v>
      </c>
      <c r="N24" s="112">
        <v>0</v>
      </c>
      <c r="O24" s="113">
        <v>0</v>
      </c>
      <c r="P24" s="113">
        <v>0</v>
      </c>
      <c r="Q24" s="112">
        <v>9130.2000000000007</v>
      </c>
      <c r="R24" s="112">
        <v>9130.2000000000007</v>
      </c>
      <c r="S24" s="112">
        <v>9130.2000000000007</v>
      </c>
      <c r="T24" s="113">
        <v>1</v>
      </c>
      <c r="U24" s="113">
        <v>1</v>
      </c>
      <c r="V24" s="112">
        <v>2436.1</v>
      </c>
      <c r="W24" s="112">
        <v>2436.1</v>
      </c>
      <c r="X24" s="112">
        <v>2436.1</v>
      </c>
      <c r="Y24" s="113">
        <v>1</v>
      </c>
      <c r="Z24" s="113">
        <v>1</v>
      </c>
      <c r="AA24" s="112">
        <v>6694.1</v>
      </c>
      <c r="AB24" s="112">
        <v>6694.1</v>
      </c>
      <c r="AC24" s="112">
        <v>6694.1</v>
      </c>
      <c r="AD24" s="113">
        <v>1</v>
      </c>
      <c r="AE24" s="113">
        <v>1</v>
      </c>
      <c r="AF24" s="112">
        <v>12902.3</v>
      </c>
      <c r="AG24" s="112">
        <v>12902.3</v>
      </c>
      <c r="AH24" s="112">
        <v>12314.3</v>
      </c>
      <c r="AI24" s="113">
        <v>0.95442673011788592</v>
      </c>
      <c r="AJ24" s="113">
        <v>0.95442673011788592</v>
      </c>
      <c r="AK24" s="112">
        <v>3484.5</v>
      </c>
      <c r="AL24" s="112">
        <v>3484.5</v>
      </c>
      <c r="AM24" s="112">
        <v>3484.5</v>
      </c>
      <c r="AN24" s="113">
        <v>1</v>
      </c>
      <c r="AO24" s="113">
        <v>1</v>
      </c>
      <c r="AP24" s="112">
        <v>9417.7999999999993</v>
      </c>
      <c r="AQ24" s="112">
        <v>9417.7999999999993</v>
      </c>
      <c r="AR24" s="112">
        <v>8829.7999999999993</v>
      </c>
      <c r="AS24" s="113">
        <v>0.93756503642039546</v>
      </c>
      <c r="AT24" s="113">
        <v>0.93756503642039546</v>
      </c>
      <c r="AU24" s="114"/>
      <c r="AV24" s="107"/>
    </row>
    <row r="25" spans="1:48" ht="15" x14ac:dyDescent="0.25">
      <c r="A25" s="161" t="s">
        <v>15</v>
      </c>
      <c r="B25" s="110">
        <v>0</v>
      </c>
      <c r="C25" s="110">
        <v>0</v>
      </c>
      <c r="D25" s="110">
        <v>0</v>
      </c>
      <c r="E25" s="111">
        <v>0</v>
      </c>
      <c r="F25" s="111">
        <v>0</v>
      </c>
      <c r="G25" s="110">
        <v>0</v>
      </c>
      <c r="H25" s="110">
        <v>0</v>
      </c>
      <c r="I25" s="110">
        <v>0</v>
      </c>
      <c r="J25" s="111">
        <v>0</v>
      </c>
      <c r="K25" s="111">
        <v>0</v>
      </c>
      <c r="L25" s="110">
        <v>0</v>
      </c>
      <c r="M25" s="110">
        <v>0</v>
      </c>
      <c r="N25" s="110">
        <v>0</v>
      </c>
      <c r="O25" s="111">
        <v>0</v>
      </c>
      <c r="P25" s="111">
        <v>0</v>
      </c>
      <c r="Q25" s="110">
        <v>5306.6</v>
      </c>
      <c r="R25" s="110">
        <v>5306.6</v>
      </c>
      <c r="S25" s="110">
        <v>4785.1000000000004</v>
      </c>
      <c r="T25" s="111">
        <v>0.90172615233859721</v>
      </c>
      <c r="U25" s="111">
        <v>0.90172615233859721</v>
      </c>
      <c r="V25" s="110">
        <v>1423.5</v>
      </c>
      <c r="W25" s="110">
        <v>1423.5</v>
      </c>
      <c r="X25" s="110">
        <v>1423.5</v>
      </c>
      <c r="Y25" s="111">
        <v>1</v>
      </c>
      <c r="Z25" s="111">
        <v>1</v>
      </c>
      <c r="AA25" s="110">
        <v>3883.1</v>
      </c>
      <c r="AB25" s="110">
        <v>3883.1</v>
      </c>
      <c r="AC25" s="110">
        <v>3361.6</v>
      </c>
      <c r="AD25" s="111">
        <v>0.86570008498364703</v>
      </c>
      <c r="AE25" s="111">
        <v>0.86570008498364703</v>
      </c>
      <c r="AF25" s="110">
        <v>8584.4</v>
      </c>
      <c r="AG25" s="110">
        <v>8584.4</v>
      </c>
      <c r="AH25" s="110">
        <v>7541.1</v>
      </c>
      <c r="AI25" s="111">
        <v>0.87846558874236991</v>
      </c>
      <c r="AJ25" s="111">
        <v>0.87846558874236991</v>
      </c>
      <c r="AK25" s="110">
        <v>2420.3000000000002</v>
      </c>
      <c r="AL25" s="110">
        <v>2420.3000000000002</v>
      </c>
      <c r="AM25" s="110">
        <v>2420.3000000000002</v>
      </c>
      <c r="AN25" s="111">
        <v>1</v>
      </c>
      <c r="AO25" s="111">
        <v>1</v>
      </c>
      <c r="AP25" s="110">
        <v>6164.1</v>
      </c>
      <c r="AQ25" s="110">
        <v>6164.1</v>
      </c>
      <c r="AR25" s="110">
        <v>5120.8</v>
      </c>
      <c r="AS25" s="111">
        <v>0.83074576986096915</v>
      </c>
      <c r="AT25" s="111">
        <v>0.83074576986096915</v>
      </c>
      <c r="AU25" s="114"/>
      <c r="AV25" s="107"/>
    </row>
    <row r="26" spans="1:48" ht="15" x14ac:dyDescent="0.25">
      <c r="A26" s="162" t="s">
        <v>7</v>
      </c>
      <c r="B26" s="112">
        <v>0</v>
      </c>
      <c r="C26" s="112">
        <v>0</v>
      </c>
      <c r="D26" s="112">
        <v>0</v>
      </c>
      <c r="E26" s="113">
        <v>0</v>
      </c>
      <c r="F26" s="113">
        <v>0</v>
      </c>
      <c r="G26" s="112">
        <v>0</v>
      </c>
      <c r="H26" s="112">
        <v>0</v>
      </c>
      <c r="I26" s="112">
        <v>0</v>
      </c>
      <c r="J26" s="113">
        <v>0</v>
      </c>
      <c r="K26" s="113">
        <v>0</v>
      </c>
      <c r="L26" s="112">
        <v>0</v>
      </c>
      <c r="M26" s="112">
        <v>0</v>
      </c>
      <c r="N26" s="112">
        <v>0</v>
      </c>
      <c r="O26" s="113">
        <v>0</v>
      </c>
      <c r="P26" s="113">
        <v>0</v>
      </c>
      <c r="Q26" s="112">
        <v>5306.6</v>
      </c>
      <c r="R26" s="112">
        <v>5306.6</v>
      </c>
      <c r="S26" s="112">
        <v>4785.1000000000004</v>
      </c>
      <c r="T26" s="113">
        <v>0.90172615233859721</v>
      </c>
      <c r="U26" s="113">
        <v>0.90172615233859721</v>
      </c>
      <c r="V26" s="112">
        <v>1423.5</v>
      </c>
      <c r="W26" s="112">
        <v>1423.5</v>
      </c>
      <c r="X26" s="112">
        <v>1423.5</v>
      </c>
      <c r="Y26" s="113">
        <v>1</v>
      </c>
      <c r="Z26" s="113">
        <v>1</v>
      </c>
      <c r="AA26" s="112">
        <v>3883.1</v>
      </c>
      <c r="AB26" s="112">
        <v>3883.1</v>
      </c>
      <c r="AC26" s="112">
        <v>3361.6</v>
      </c>
      <c r="AD26" s="113">
        <v>0.86570008498364703</v>
      </c>
      <c r="AE26" s="113">
        <v>0.86570008498364703</v>
      </c>
      <c r="AF26" s="112">
        <v>8584.4</v>
      </c>
      <c r="AG26" s="112">
        <v>8584.4</v>
      </c>
      <c r="AH26" s="112">
        <v>7541.1</v>
      </c>
      <c r="AI26" s="113">
        <v>0.87846558874236991</v>
      </c>
      <c r="AJ26" s="113">
        <v>0.87846558874236991</v>
      </c>
      <c r="AK26" s="112">
        <v>2420.3000000000002</v>
      </c>
      <c r="AL26" s="112">
        <v>2420.3000000000002</v>
      </c>
      <c r="AM26" s="112">
        <v>2420.3000000000002</v>
      </c>
      <c r="AN26" s="113">
        <v>1</v>
      </c>
      <c r="AO26" s="113">
        <v>1</v>
      </c>
      <c r="AP26" s="112">
        <v>6164.1</v>
      </c>
      <c r="AQ26" s="112">
        <v>6164.1</v>
      </c>
      <c r="AR26" s="112">
        <v>5120.8</v>
      </c>
      <c r="AS26" s="113">
        <v>0.83074576986096915</v>
      </c>
      <c r="AT26" s="113">
        <v>0.83074576986096915</v>
      </c>
      <c r="AU26" s="114"/>
      <c r="AV26" s="107"/>
    </row>
    <row r="27" spans="1:48" ht="15" x14ac:dyDescent="0.25">
      <c r="A27" s="161" t="s">
        <v>36</v>
      </c>
      <c r="B27" s="110">
        <v>6551.2</v>
      </c>
      <c r="C27" s="110">
        <v>6551.2</v>
      </c>
      <c r="D27" s="110">
        <v>6551.2</v>
      </c>
      <c r="E27" s="111">
        <v>1</v>
      </c>
      <c r="F27" s="111">
        <v>1</v>
      </c>
      <c r="G27" s="110">
        <v>2454</v>
      </c>
      <c r="H27" s="110">
        <v>2454</v>
      </c>
      <c r="I27" s="110">
        <v>2454</v>
      </c>
      <c r="J27" s="111">
        <v>1</v>
      </c>
      <c r="K27" s="111">
        <v>1</v>
      </c>
      <c r="L27" s="110">
        <v>4097.2</v>
      </c>
      <c r="M27" s="110">
        <v>4097.2</v>
      </c>
      <c r="N27" s="110">
        <v>4097.2</v>
      </c>
      <c r="O27" s="111">
        <v>1</v>
      </c>
      <c r="P27" s="111">
        <v>1</v>
      </c>
      <c r="Q27" s="110">
        <v>5104.2</v>
      </c>
      <c r="R27" s="110">
        <v>5104.2</v>
      </c>
      <c r="S27" s="110">
        <v>4733.3999999999996</v>
      </c>
      <c r="T27" s="111">
        <v>0.92735394381097913</v>
      </c>
      <c r="U27" s="111">
        <v>0.92735394381097913</v>
      </c>
      <c r="V27" s="110">
        <v>1296</v>
      </c>
      <c r="W27" s="110">
        <v>1296</v>
      </c>
      <c r="X27" s="110">
        <v>1296</v>
      </c>
      <c r="Y27" s="111">
        <v>1</v>
      </c>
      <c r="Z27" s="111">
        <v>1</v>
      </c>
      <c r="AA27" s="110">
        <v>3808.2</v>
      </c>
      <c r="AB27" s="110">
        <v>3808.2</v>
      </c>
      <c r="AC27" s="110">
        <v>3437.4</v>
      </c>
      <c r="AD27" s="111">
        <v>0.90263116432960455</v>
      </c>
      <c r="AE27" s="111">
        <v>0.90263116432960455</v>
      </c>
      <c r="AF27" s="110">
        <v>11113</v>
      </c>
      <c r="AG27" s="110">
        <v>11113</v>
      </c>
      <c r="AH27" s="110">
        <v>10594.6</v>
      </c>
      <c r="AI27" s="111">
        <v>0.95335193017187081</v>
      </c>
      <c r="AJ27" s="111">
        <v>0.95335193017187081</v>
      </c>
      <c r="AK27" s="110">
        <v>3222.4</v>
      </c>
      <c r="AL27" s="110">
        <v>3222.4</v>
      </c>
      <c r="AM27" s="110">
        <v>3222.4</v>
      </c>
      <c r="AN27" s="111">
        <v>1</v>
      </c>
      <c r="AO27" s="111">
        <v>1</v>
      </c>
      <c r="AP27" s="110">
        <v>7890.6</v>
      </c>
      <c r="AQ27" s="110">
        <v>7890.6</v>
      </c>
      <c r="AR27" s="110">
        <v>7372.2</v>
      </c>
      <c r="AS27" s="111">
        <v>0.93430157402478897</v>
      </c>
      <c r="AT27" s="111">
        <v>0.93430157402478897</v>
      </c>
      <c r="AU27" s="114"/>
      <c r="AV27" s="107"/>
    </row>
    <row r="28" spans="1:48" ht="15" x14ac:dyDescent="0.25">
      <c r="A28" s="162" t="s">
        <v>7</v>
      </c>
      <c r="B28" s="112">
        <v>6551.2</v>
      </c>
      <c r="C28" s="112">
        <v>6551.2</v>
      </c>
      <c r="D28" s="112">
        <v>6551.2</v>
      </c>
      <c r="E28" s="113">
        <v>1</v>
      </c>
      <c r="F28" s="113">
        <v>1</v>
      </c>
      <c r="G28" s="112">
        <v>2454</v>
      </c>
      <c r="H28" s="112">
        <v>2454</v>
      </c>
      <c r="I28" s="112">
        <v>2454</v>
      </c>
      <c r="J28" s="113">
        <v>1</v>
      </c>
      <c r="K28" s="113">
        <v>1</v>
      </c>
      <c r="L28" s="112">
        <v>4097.2</v>
      </c>
      <c r="M28" s="112">
        <v>4097.2</v>
      </c>
      <c r="N28" s="112">
        <v>4097.2</v>
      </c>
      <c r="O28" s="113">
        <v>1</v>
      </c>
      <c r="P28" s="113">
        <v>1</v>
      </c>
      <c r="Q28" s="112">
        <v>5104.2</v>
      </c>
      <c r="R28" s="112">
        <v>5104.2</v>
      </c>
      <c r="S28" s="112">
        <v>4733.3999999999996</v>
      </c>
      <c r="T28" s="113">
        <v>0.92735394381097913</v>
      </c>
      <c r="U28" s="113">
        <v>0.92735394381097913</v>
      </c>
      <c r="V28" s="112">
        <v>1296</v>
      </c>
      <c r="W28" s="112">
        <v>1296</v>
      </c>
      <c r="X28" s="112">
        <v>1296</v>
      </c>
      <c r="Y28" s="113">
        <v>1</v>
      </c>
      <c r="Z28" s="113">
        <v>1</v>
      </c>
      <c r="AA28" s="112">
        <v>3808.2</v>
      </c>
      <c r="AB28" s="112">
        <v>3808.2</v>
      </c>
      <c r="AC28" s="112">
        <v>3437.4</v>
      </c>
      <c r="AD28" s="113">
        <v>0.90263116432960455</v>
      </c>
      <c r="AE28" s="113">
        <v>0.90263116432960455</v>
      </c>
      <c r="AF28" s="112">
        <v>11113</v>
      </c>
      <c r="AG28" s="112">
        <v>11113</v>
      </c>
      <c r="AH28" s="112">
        <v>10594.6</v>
      </c>
      <c r="AI28" s="113">
        <v>0.95335193017187081</v>
      </c>
      <c r="AJ28" s="113">
        <v>0.95335193017187081</v>
      </c>
      <c r="AK28" s="112">
        <v>3222.4</v>
      </c>
      <c r="AL28" s="112">
        <v>3222.4</v>
      </c>
      <c r="AM28" s="112">
        <v>3222.4</v>
      </c>
      <c r="AN28" s="113">
        <v>1</v>
      </c>
      <c r="AO28" s="113">
        <v>1</v>
      </c>
      <c r="AP28" s="112">
        <v>7890.6</v>
      </c>
      <c r="AQ28" s="112">
        <v>7890.6</v>
      </c>
      <c r="AR28" s="112">
        <v>7372.2</v>
      </c>
      <c r="AS28" s="113">
        <v>0.93430157402478897</v>
      </c>
      <c r="AT28" s="113">
        <v>0.93430157402478897</v>
      </c>
      <c r="AU28" s="114"/>
      <c r="AV28" s="107"/>
    </row>
    <row r="29" spans="1:48" ht="15" x14ac:dyDescent="0.25">
      <c r="A29" s="161" t="s">
        <v>35</v>
      </c>
      <c r="B29" s="110">
        <v>0</v>
      </c>
      <c r="C29" s="110">
        <v>0</v>
      </c>
      <c r="D29" s="110">
        <v>0</v>
      </c>
      <c r="E29" s="111">
        <v>0</v>
      </c>
      <c r="F29" s="111">
        <v>0</v>
      </c>
      <c r="G29" s="110">
        <v>0</v>
      </c>
      <c r="H29" s="110">
        <v>0</v>
      </c>
      <c r="I29" s="110">
        <v>0</v>
      </c>
      <c r="J29" s="111">
        <v>0</v>
      </c>
      <c r="K29" s="111">
        <v>0</v>
      </c>
      <c r="L29" s="110">
        <v>0</v>
      </c>
      <c r="M29" s="110">
        <v>0</v>
      </c>
      <c r="N29" s="110">
        <v>0</v>
      </c>
      <c r="O29" s="111">
        <v>0</v>
      </c>
      <c r="P29" s="111">
        <v>0</v>
      </c>
      <c r="Q29" s="110">
        <v>1959.1</v>
      </c>
      <c r="R29" s="110">
        <v>1959.1</v>
      </c>
      <c r="S29" s="110">
        <v>1729.1</v>
      </c>
      <c r="T29" s="111">
        <v>0.88259915267214539</v>
      </c>
      <c r="U29" s="111">
        <v>0.88259915267214539</v>
      </c>
      <c r="V29" s="110">
        <v>513.29999999999995</v>
      </c>
      <c r="W29" s="110">
        <v>513.29999999999995</v>
      </c>
      <c r="X29" s="110">
        <v>513.29999999999995</v>
      </c>
      <c r="Y29" s="111">
        <v>1</v>
      </c>
      <c r="Z29" s="111">
        <v>1</v>
      </c>
      <c r="AA29" s="110">
        <v>1445.8</v>
      </c>
      <c r="AB29" s="110">
        <v>1445.8</v>
      </c>
      <c r="AC29" s="110">
        <v>1215.8</v>
      </c>
      <c r="AD29" s="111">
        <v>0.8409185226172361</v>
      </c>
      <c r="AE29" s="111">
        <v>0.8409185226172361</v>
      </c>
      <c r="AF29" s="110">
        <v>13291.2</v>
      </c>
      <c r="AG29" s="110">
        <v>13291.2</v>
      </c>
      <c r="AH29" s="110">
        <v>10791.5</v>
      </c>
      <c r="AI29" s="111">
        <v>0.81192819309016484</v>
      </c>
      <c r="AJ29" s="111">
        <v>0.81192819309016484</v>
      </c>
      <c r="AK29" s="110">
        <v>3403.5</v>
      </c>
      <c r="AL29" s="110">
        <v>3403.5</v>
      </c>
      <c r="AM29" s="110">
        <v>3403.5</v>
      </c>
      <c r="AN29" s="111">
        <v>1</v>
      </c>
      <c r="AO29" s="111">
        <v>1</v>
      </c>
      <c r="AP29" s="110">
        <v>9887.7000000000007</v>
      </c>
      <c r="AQ29" s="110">
        <v>9887.7000000000007</v>
      </c>
      <c r="AR29" s="110">
        <v>7388</v>
      </c>
      <c r="AS29" s="111">
        <v>0.74719095441811534</v>
      </c>
      <c r="AT29" s="111">
        <v>0.74719095441811534</v>
      </c>
      <c r="AU29" s="114"/>
      <c r="AV29" s="107"/>
    </row>
    <row r="30" spans="1:48" ht="15" x14ac:dyDescent="0.25">
      <c r="A30" s="162" t="s">
        <v>7</v>
      </c>
      <c r="B30" s="112">
        <v>0</v>
      </c>
      <c r="C30" s="112">
        <v>0</v>
      </c>
      <c r="D30" s="112">
        <v>0</v>
      </c>
      <c r="E30" s="113">
        <v>0</v>
      </c>
      <c r="F30" s="113">
        <v>0</v>
      </c>
      <c r="G30" s="112">
        <v>0</v>
      </c>
      <c r="H30" s="112">
        <v>0</v>
      </c>
      <c r="I30" s="112">
        <v>0</v>
      </c>
      <c r="J30" s="113">
        <v>0</v>
      </c>
      <c r="K30" s="113">
        <v>0</v>
      </c>
      <c r="L30" s="112">
        <v>0</v>
      </c>
      <c r="M30" s="112">
        <v>0</v>
      </c>
      <c r="N30" s="112">
        <v>0</v>
      </c>
      <c r="O30" s="113">
        <v>0</v>
      </c>
      <c r="P30" s="113">
        <v>0</v>
      </c>
      <c r="Q30" s="112">
        <v>1959.1</v>
      </c>
      <c r="R30" s="112">
        <v>1959.1</v>
      </c>
      <c r="S30" s="112">
        <v>1729.1</v>
      </c>
      <c r="T30" s="113">
        <v>0.88259915267214539</v>
      </c>
      <c r="U30" s="113">
        <v>0.88259915267214539</v>
      </c>
      <c r="V30" s="112">
        <v>513.29999999999995</v>
      </c>
      <c r="W30" s="112">
        <v>513.29999999999995</v>
      </c>
      <c r="X30" s="112">
        <v>513.29999999999995</v>
      </c>
      <c r="Y30" s="113">
        <v>1</v>
      </c>
      <c r="Z30" s="113">
        <v>1</v>
      </c>
      <c r="AA30" s="112">
        <v>1445.8</v>
      </c>
      <c r="AB30" s="112">
        <v>1445.8</v>
      </c>
      <c r="AC30" s="112">
        <v>1215.8</v>
      </c>
      <c r="AD30" s="113">
        <v>0.8409185226172361</v>
      </c>
      <c r="AE30" s="113">
        <v>0.8409185226172361</v>
      </c>
      <c r="AF30" s="112">
        <v>13291.2</v>
      </c>
      <c r="AG30" s="112">
        <v>13291.2</v>
      </c>
      <c r="AH30" s="112">
        <v>10791.5</v>
      </c>
      <c r="AI30" s="113">
        <v>0.81192819309016484</v>
      </c>
      <c r="AJ30" s="113">
        <v>0.81192819309016484</v>
      </c>
      <c r="AK30" s="112">
        <v>3403.5</v>
      </c>
      <c r="AL30" s="112">
        <v>3403.5</v>
      </c>
      <c r="AM30" s="112">
        <v>3403.5</v>
      </c>
      <c r="AN30" s="113">
        <v>1</v>
      </c>
      <c r="AO30" s="113">
        <v>1</v>
      </c>
      <c r="AP30" s="112">
        <v>9887.7000000000007</v>
      </c>
      <c r="AQ30" s="112">
        <v>9887.7000000000007</v>
      </c>
      <c r="AR30" s="112">
        <v>7388</v>
      </c>
      <c r="AS30" s="113">
        <v>0.74719095441811534</v>
      </c>
      <c r="AT30" s="113">
        <v>0.74719095441811534</v>
      </c>
      <c r="AU30" s="114"/>
      <c r="AV30" s="107"/>
    </row>
    <row r="31" spans="1:48" ht="15" x14ac:dyDescent="0.25">
      <c r="A31" s="161" t="s">
        <v>14</v>
      </c>
      <c r="B31" s="110">
        <v>0</v>
      </c>
      <c r="C31" s="110">
        <v>0</v>
      </c>
      <c r="D31" s="110">
        <v>0</v>
      </c>
      <c r="E31" s="111">
        <v>0</v>
      </c>
      <c r="F31" s="111">
        <v>0</v>
      </c>
      <c r="G31" s="110">
        <v>0</v>
      </c>
      <c r="H31" s="110">
        <v>0</v>
      </c>
      <c r="I31" s="110">
        <v>0</v>
      </c>
      <c r="J31" s="111">
        <v>0</v>
      </c>
      <c r="K31" s="111">
        <v>0</v>
      </c>
      <c r="L31" s="110">
        <v>0</v>
      </c>
      <c r="M31" s="110">
        <v>0</v>
      </c>
      <c r="N31" s="110">
        <v>0</v>
      </c>
      <c r="O31" s="111">
        <v>0</v>
      </c>
      <c r="P31" s="111">
        <v>0</v>
      </c>
      <c r="Q31" s="110">
        <v>1809.6</v>
      </c>
      <c r="R31" s="110">
        <v>1809.6</v>
      </c>
      <c r="S31" s="110">
        <v>1489.2</v>
      </c>
      <c r="T31" s="111">
        <v>0.82294429708222816</v>
      </c>
      <c r="U31" s="111">
        <v>0.82294429708222816</v>
      </c>
      <c r="V31" s="110">
        <v>395.9</v>
      </c>
      <c r="W31" s="110">
        <v>395.9</v>
      </c>
      <c r="X31" s="110">
        <v>395.9</v>
      </c>
      <c r="Y31" s="111">
        <v>1</v>
      </c>
      <c r="Z31" s="111">
        <v>1</v>
      </c>
      <c r="AA31" s="110">
        <v>1413.7</v>
      </c>
      <c r="AB31" s="110">
        <v>1413.7</v>
      </c>
      <c r="AC31" s="110">
        <v>1093.3</v>
      </c>
      <c r="AD31" s="111">
        <v>0.77336068472801867</v>
      </c>
      <c r="AE31" s="111">
        <v>0.77336068472801867</v>
      </c>
      <c r="AF31" s="110">
        <v>3203.8</v>
      </c>
      <c r="AG31" s="110">
        <v>3203.8</v>
      </c>
      <c r="AH31" s="110">
        <v>2470.4</v>
      </c>
      <c r="AI31" s="111">
        <v>0.77108433734939763</v>
      </c>
      <c r="AJ31" s="111">
        <v>0.77108433734939763</v>
      </c>
      <c r="AK31" s="110">
        <v>729.4</v>
      </c>
      <c r="AL31" s="110">
        <v>729.4</v>
      </c>
      <c r="AM31" s="110">
        <v>729.4</v>
      </c>
      <c r="AN31" s="111">
        <v>1</v>
      </c>
      <c r="AO31" s="111">
        <v>1</v>
      </c>
      <c r="AP31" s="110">
        <v>2474.4</v>
      </c>
      <c r="AQ31" s="110">
        <v>2474.4</v>
      </c>
      <c r="AR31" s="110">
        <v>1741</v>
      </c>
      <c r="AS31" s="111">
        <v>0.70360491432266403</v>
      </c>
      <c r="AT31" s="111">
        <v>0.70360491432266403</v>
      </c>
      <c r="AU31" s="114"/>
      <c r="AV31" s="107"/>
    </row>
    <row r="32" spans="1:48" ht="15" x14ac:dyDescent="0.25">
      <c r="A32" s="162" t="s">
        <v>7</v>
      </c>
      <c r="B32" s="112">
        <v>0</v>
      </c>
      <c r="C32" s="112">
        <v>0</v>
      </c>
      <c r="D32" s="112">
        <v>0</v>
      </c>
      <c r="E32" s="113">
        <v>0</v>
      </c>
      <c r="F32" s="113">
        <v>0</v>
      </c>
      <c r="G32" s="112">
        <v>0</v>
      </c>
      <c r="H32" s="112">
        <v>0</v>
      </c>
      <c r="I32" s="112">
        <v>0</v>
      </c>
      <c r="J32" s="113">
        <v>0</v>
      </c>
      <c r="K32" s="113">
        <v>0</v>
      </c>
      <c r="L32" s="112">
        <v>0</v>
      </c>
      <c r="M32" s="112">
        <v>0</v>
      </c>
      <c r="N32" s="112">
        <v>0</v>
      </c>
      <c r="O32" s="113">
        <v>0</v>
      </c>
      <c r="P32" s="113">
        <v>0</v>
      </c>
      <c r="Q32" s="112">
        <v>1809.6</v>
      </c>
      <c r="R32" s="112">
        <v>1809.6</v>
      </c>
      <c r="S32" s="112">
        <v>1489.2</v>
      </c>
      <c r="T32" s="113">
        <v>0.82294429708222816</v>
      </c>
      <c r="U32" s="113">
        <v>0.82294429708222816</v>
      </c>
      <c r="V32" s="112">
        <v>395.9</v>
      </c>
      <c r="W32" s="112">
        <v>395.9</v>
      </c>
      <c r="X32" s="112">
        <v>395.9</v>
      </c>
      <c r="Y32" s="113">
        <v>1</v>
      </c>
      <c r="Z32" s="113">
        <v>1</v>
      </c>
      <c r="AA32" s="112">
        <v>1413.7</v>
      </c>
      <c r="AB32" s="112">
        <v>1413.7</v>
      </c>
      <c r="AC32" s="112">
        <v>1093.3</v>
      </c>
      <c r="AD32" s="113">
        <v>0.77336068472801867</v>
      </c>
      <c r="AE32" s="113">
        <v>0.77336068472801867</v>
      </c>
      <c r="AF32" s="112">
        <v>3203.8</v>
      </c>
      <c r="AG32" s="112">
        <v>3203.8</v>
      </c>
      <c r="AH32" s="112">
        <v>2470.4</v>
      </c>
      <c r="AI32" s="113">
        <v>0.77108433734939763</v>
      </c>
      <c r="AJ32" s="113">
        <v>0.77108433734939763</v>
      </c>
      <c r="AK32" s="112">
        <v>729.4</v>
      </c>
      <c r="AL32" s="112">
        <v>729.4</v>
      </c>
      <c r="AM32" s="112">
        <v>729.4</v>
      </c>
      <c r="AN32" s="113">
        <v>1</v>
      </c>
      <c r="AO32" s="113">
        <v>1</v>
      </c>
      <c r="AP32" s="112">
        <v>2474.4</v>
      </c>
      <c r="AQ32" s="112">
        <v>2474.4</v>
      </c>
      <c r="AR32" s="112">
        <v>1741</v>
      </c>
      <c r="AS32" s="113">
        <v>0.70360491432266403</v>
      </c>
      <c r="AT32" s="113">
        <v>0.70360491432266403</v>
      </c>
      <c r="AU32" s="114"/>
      <c r="AV32" s="107"/>
    </row>
    <row r="33" spans="1:48" ht="15" x14ac:dyDescent="0.25">
      <c r="A33" s="161" t="s">
        <v>13</v>
      </c>
      <c r="B33" s="110">
        <v>0</v>
      </c>
      <c r="C33" s="110">
        <v>0</v>
      </c>
      <c r="D33" s="110">
        <v>0</v>
      </c>
      <c r="E33" s="111">
        <v>0</v>
      </c>
      <c r="F33" s="111">
        <v>0</v>
      </c>
      <c r="G33" s="110">
        <v>0</v>
      </c>
      <c r="H33" s="110">
        <v>0</v>
      </c>
      <c r="I33" s="110">
        <v>0</v>
      </c>
      <c r="J33" s="111">
        <v>0</v>
      </c>
      <c r="K33" s="111">
        <v>0</v>
      </c>
      <c r="L33" s="110">
        <v>0</v>
      </c>
      <c r="M33" s="110">
        <v>0</v>
      </c>
      <c r="N33" s="110">
        <v>0</v>
      </c>
      <c r="O33" s="111">
        <v>0</v>
      </c>
      <c r="P33" s="111">
        <v>0</v>
      </c>
      <c r="Q33" s="110">
        <v>2699.5</v>
      </c>
      <c r="R33" s="110">
        <v>2699.5</v>
      </c>
      <c r="S33" s="110">
        <v>2699.5</v>
      </c>
      <c r="T33" s="111">
        <v>1</v>
      </c>
      <c r="U33" s="111">
        <v>1</v>
      </c>
      <c r="V33" s="110">
        <v>733.1</v>
      </c>
      <c r="W33" s="110">
        <v>733.1</v>
      </c>
      <c r="X33" s="110">
        <v>733.1</v>
      </c>
      <c r="Y33" s="111">
        <v>1</v>
      </c>
      <c r="Z33" s="111">
        <v>1</v>
      </c>
      <c r="AA33" s="110">
        <v>1966.4</v>
      </c>
      <c r="AB33" s="110">
        <v>1966.4</v>
      </c>
      <c r="AC33" s="110">
        <v>1966.4</v>
      </c>
      <c r="AD33" s="111">
        <v>1</v>
      </c>
      <c r="AE33" s="111">
        <v>1</v>
      </c>
      <c r="AF33" s="110">
        <v>10500.9</v>
      </c>
      <c r="AG33" s="110">
        <v>10500.9</v>
      </c>
      <c r="AH33" s="110">
        <v>10262.9</v>
      </c>
      <c r="AI33" s="111">
        <v>0.97733527602395986</v>
      </c>
      <c r="AJ33" s="111">
        <v>0.97733527602395986</v>
      </c>
      <c r="AK33" s="110">
        <v>3013.3</v>
      </c>
      <c r="AL33" s="110">
        <v>3013.3</v>
      </c>
      <c r="AM33" s="110">
        <v>3013.3</v>
      </c>
      <c r="AN33" s="111">
        <v>1</v>
      </c>
      <c r="AO33" s="111">
        <v>1</v>
      </c>
      <c r="AP33" s="110">
        <v>7487.6</v>
      </c>
      <c r="AQ33" s="110">
        <v>7487.6</v>
      </c>
      <c r="AR33" s="110">
        <v>7249.6</v>
      </c>
      <c r="AS33" s="111">
        <v>0.96821411400181634</v>
      </c>
      <c r="AT33" s="111">
        <v>0.96821411400181634</v>
      </c>
      <c r="AU33" s="114"/>
      <c r="AV33" s="107"/>
    </row>
    <row r="34" spans="1:48" ht="15" x14ac:dyDescent="0.25">
      <c r="A34" s="162" t="s">
        <v>7</v>
      </c>
      <c r="B34" s="112">
        <v>0</v>
      </c>
      <c r="C34" s="112">
        <v>0</v>
      </c>
      <c r="D34" s="112">
        <v>0</v>
      </c>
      <c r="E34" s="113">
        <v>0</v>
      </c>
      <c r="F34" s="113">
        <v>0</v>
      </c>
      <c r="G34" s="112">
        <v>0</v>
      </c>
      <c r="H34" s="112">
        <v>0</v>
      </c>
      <c r="I34" s="112">
        <v>0</v>
      </c>
      <c r="J34" s="113">
        <v>0</v>
      </c>
      <c r="K34" s="113">
        <v>0</v>
      </c>
      <c r="L34" s="112">
        <v>0</v>
      </c>
      <c r="M34" s="112">
        <v>0</v>
      </c>
      <c r="N34" s="112">
        <v>0</v>
      </c>
      <c r="O34" s="113">
        <v>0</v>
      </c>
      <c r="P34" s="113">
        <v>0</v>
      </c>
      <c r="Q34" s="112">
        <v>2699.5</v>
      </c>
      <c r="R34" s="112">
        <v>2699.5</v>
      </c>
      <c r="S34" s="112">
        <v>2699.5</v>
      </c>
      <c r="T34" s="113">
        <v>1</v>
      </c>
      <c r="U34" s="113">
        <v>1</v>
      </c>
      <c r="V34" s="112">
        <v>733.1</v>
      </c>
      <c r="W34" s="112">
        <v>733.1</v>
      </c>
      <c r="X34" s="112">
        <v>733.1</v>
      </c>
      <c r="Y34" s="113">
        <v>1</v>
      </c>
      <c r="Z34" s="113">
        <v>1</v>
      </c>
      <c r="AA34" s="112">
        <v>1966.4</v>
      </c>
      <c r="AB34" s="112">
        <v>1966.4</v>
      </c>
      <c r="AC34" s="112">
        <v>1966.4</v>
      </c>
      <c r="AD34" s="113">
        <v>1</v>
      </c>
      <c r="AE34" s="113">
        <v>1</v>
      </c>
      <c r="AF34" s="112">
        <v>10500.9</v>
      </c>
      <c r="AG34" s="112">
        <v>10500.9</v>
      </c>
      <c r="AH34" s="112">
        <v>10262.9</v>
      </c>
      <c r="AI34" s="113">
        <v>0.97733527602395986</v>
      </c>
      <c r="AJ34" s="113">
        <v>0.97733527602395986</v>
      </c>
      <c r="AK34" s="112">
        <v>3013.3</v>
      </c>
      <c r="AL34" s="112">
        <v>3013.3</v>
      </c>
      <c r="AM34" s="112">
        <v>3013.3</v>
      </c>
      <c r="AN34" s="113">
        <v>1</v>
      </c>
      <c r="AO34" s="113">
        <v>1</v>
      </c>
      <c r="AP34" s="112">
        <v>7487.6</v>
      </c>
      <c r="AQ34" s="112">
        <v>7487.6</v>
      </c>
      <c r="AR34" s="112">
        <v>7249.6</v>
      </c>
      <c r="AS34" s="113">
        <v>0.96821411400181634</v>
      </c>
      <c r="AT34" s="113">
        <v>0.96821411400181634</v>
      </c>
      <c r="AU34" s="114"/>
      <c r="AV34" s="107"/>
    </row>
    <row r="35" spans="1:48" ht="15" x14ac:dyDescent="0.25">
      <c r="A35" s="161" t="s">
        <v>34</v>
      </c>
      <c r="B35" s="110">
        <v>11599.5</v>
      </c>
      <c r="C35" s="110">
        <v>11599.5</v>
      </c>
      <c r="D35" s="110">
        <v>9958.4</v>
      </c>
      <c r="E35" s="111">
        <v>0.85851976378292161</v>
      </c>
      <c r="F35" s="111">
        <v>0.85851976378292161</v>
      </c>
      <c r="G35" s="110">
        <v>3116.1</v>
      </c>
      <c r="H35" s="110">
        <v>3116.1</v>
      </c>
      <c r="I35" s="110">
        <v>3116.1</v>
      </c>
      <c r="J35" s="111">
        <v>1</v>
      </c>
      <c r="K35" s="111">
        <v>1</v>
      </c>
      <c r="L35" s="110">
        <v>8483.4</v>
      </c>
      <c r="M35" s="110">
        <v>8483.4</v>
      </c>
      <c r="N35" s="110">
        <v>6842.3</v>
      </c>
      <c r="O35" s="111">
        <v>0.80655161845486489</v>
      </c>
      <c r="P35" s="111">
        <v>0.80655161845486489</v>
      </c>
      <c r="Q35" s="110">
        <v>2715.5</v>
      </c>
      <c r="R35" s="110">
        <v>2715.5</v>
      </c>
      <c r="S35" s="110">
        <v>2379.3000000000002</v>
      </c>
      <c r="T35" s="111">
        <v>0.87619222979193523</v>
      </c>
      <c r="U35" s="111">
        <v>0.87619222979193523</v>
      </c>
      <c r="V35" s="110">
        <v>851.6</v>
      </c>
      <c r="W35" s="110">
        <v>851.6</v>
      </c>
      <c r="X35" s="110">
        <v>851.6</v>
      </c>
      <c r="Y35" s="111">
        <v>1</v>
      </c>
      <c r="Z35" s="111">
        <v>1</v>
      </c>
      <c r="AA35" s="110">
        <v>1863.9</v>
      </c>
      <c r="AB35" s="110">
        <v>1863.9</v>
      </c>
      <c r="AC35" s="110">
        <v>1527.7</v>
      </c>
      <c r="AD35" s="111">
        <v>0.81962551639036429</v>
      </c>
      <c r="AE35" s="111">
        <v>0.81962551639036429</v>
      </c>
      <c r="AF35" s="110">
        <v>17450</v>
      </c>
      <c r="AG35" s="110">
        <v>17450</v>
      </c>
      <c r="AH35" s="110">
        <v>15862.8</v>
      </c>
      <c r="AI35" s="111">
        <v>0.90904297994269334</v>
      </c>
      <c r="AJ35" s="111">
        <v>0.90904297994269334</v>
      </c>
      <c r="AK35" s="110">
        <v>5859.9</v>
      </c>
      <c r="AL35" s="110">
        <v>5859.9</v>
      </c>
      <c r="AM35" s="110">
        <v>5859.9</v>
      </c>
      <c r="AN35" s="111">
        <v>1</v>
      </c>
      <c r="AO35" s="111">
        <v>1</v>
      </c>
      <c r="AP35" s="110">
        <v>11590.1</v>
      </c>
      <c r="AQ35" s="110">
        <v>11590.1</v>
      </c>
      <c r="AR35" s="110">
        <v>10002.9</v>
      </c>
      <c r="AS35" s="111">
        <v>0.86305553877878527</v>
      </c>
      <c r="AT35" s="111">
        <v>0.86305553877878527</v>
      </c>
      <c r="AU35" s="114"/>
      <c r="AV35" s="107"/>
    </row>
    <row r="36" spans="1:48" ht="15" x14ac:dyDescent="0.25">
      <c r="A36" s="162" t="s">
        <v>7</v>
      </c>
      <c r="B36" s="112">
        <v>11599.5</v>
      </c>
      <c r="C36" s="112">
        <v>11599.5</v>
      </c>
      <c r="D36" s="112">
        <v>9958.4</v>
      </c>
      <c r="E36" s="113">
        <v>0.85851976378292161</v>
      </c>
      <c r="F36" s="113">
        <v>0.85851976378292161</v>
      </c>
      <c r="G36" s="112">
        <v>3116.1</v>
      </c>
      <c r="H36" s="112">
        <v>3116.1</v>
      </c>
      <c r="I36" s="112">
        <v>3116.1</v>
      </c>
      <c r="J36" s="113">
        <v>1</v>
      </c>
      <c r="K36" s="113">
        <v>1</v>
      </c>
      <c r="L36" s="112">
        <v>8483.4</v>
      </c>
      <c r="M36" s="112">
        <v>8483.4</v>
      </c>
      <c r="N36" s="112">
        <v>6842.3</v>
      </c>
      <c r="O36" s="113">
        <v>0.80655161845486489</v>
      </c>
      <c r="P36" s="113">
        <v>0.80655161845486489</v>
      </c>
      <c r="Q36" s="112">
        <v>2715.5</v>
      </c>
      <c r="R36" s="112">
        <v>2715.5</v>
      </c>
      <c r="S36" s="112">
        <v>2379.3000000000002</v>
      </c>
      <c r="T36" s="113">
        <v>0.87619222979193523</v>
      </c>
      <c r="U36" s="113">
        <v>0.87619222979193523</v>
      </c>
      <c r="V36" s="112">
        <v>851.6</v>
      </c>
      <c r="W36" s="112">
        <v>851.6</v>
      </c>
      <c r="X36" s="112">
        <v>851.6</v>
      </c>
      <c r="Y36" s="113">
        <v>1</v>
      </c>
      <c r="Z36" s="113">
        <v>1</v>
      </c>
      <c r="AA36" s="112">
        <v>1863.9</v>
      </c>
      <c r="AB36" s="112">
        <v>1863.9</v>
      </c>
      <c r="AC36" s="112">
        <v>1527.7</v>
      </c>
      <c r="AD36" s="113">
        <v>0.81962551639036429</v>
      </c>
      <c r="AE36" s="113">
        <v>0.81962551639036429</v>
      </c>
      <c r="AF36" s="112">
        <v>17450</v>
      </c>
      <c r="AG36" s="112">
        <v>17450</v>
      </c>
      <c r="AH36" s="112">
        <v>15862.8</v>
      </c>
      <c r="AI36" s="113">
        <v>0.90904297994269334</v>
      </c>
      <c r="AJ36" s="113">
        <v>0.90904297994269334</v>
      </c>
      <c r="AK36" s="112">
        <v>5859.9</v>
      </c>
      <c r="AL36" s="112">
        <v>5859.9</v>
      </c>
      <c r="AM36" s="112">
        <v>5859.9</v>
      </c>
      <c r="AN36" s="113">
        <v>1</v>
      </c>
      <c r="AO36" s="113">
        <v>1</v>
      </c>
      <c r="AP36" s="112">
        <v>11590.1</v>
      </c>
      <c r="AQ36" s="112">
        <v>11590.1</v>
      </c>
      <c r="AR36" s="112">
        <v>10002.9</v>
      </c>
      <c r="AS36" s="113">
        <v>0.86305553877878527</v>
      </c>
      <c r="AT36" s="113">
        <v>0.86305553877878527</v>
      </c>
      <c r="AU36" s="114"/>
      <c r="AV36" s="107"/>
    </row>
    <row r="37" spans="1:48" ht="15" x14ac:dyDescent="0.25">
      <c r="A37" s="161" t="s">
        <v>12</v>
      </c>
      <c r="B37" s="110">
        <v>14648.7</v>
      </c>
      <c r="C37" s="110">
        <v>14648.7</v>
      </c>
      <c r="D37" s="110">
        <v>13784.9</v>
      </c>
      <c r="E37" s="111">
        <v>0.9410323100343374</v>
      </c>
      <c r="F37" s="111">
        <v>0.9410323100343374</v>
      </c>
      <c r="G37" s="110">
        <v>3511.7</v>
      </c>
      <c r="H37" s="110">
        <v>3511.7</v>
      </c>
      <c r="I37" s="110">
        <v>3511.7</v>
      </c>
      <c r="J37" s="111">
        <v>1</v>
      </c>
      <c r="K37" s="111">
        <v>1</v>
      </c>
      <c r="L37" s="110">
        <v>11137</v>
      </c>
      <c r="M37" s="110">
        <v>11137</v>
      </c>
      <c r="N37" s="110">
        <v>10273.200000000001</v>
      </c>
      <c r="O37" s="111">
        <v>0.92243871778755504</v>
      </c>
      <c r="P37" s="111">
        <v>0.92243871778755504</v>
      </c>
      <c r="Q37" s="110">
        <v>14949.5</v>
      </c>
      <c r="R37" s="110">
        <v>14949.5</v>
      </c>
      <c r="S37" s="110">
        <v>13893.9</v>
      </c>
      <c r="T37" s="111">
        <v>0.92938894277400574</v>
      </c>
      <c r="U37" s="111">
        <v>0.92938894277400574</v>
      </c>
      <c r="V37" s="110">
        <v>3728.1</v>
      </c>
      <c r="W37" s="110">
        <v>3728.1</v>
      </c>
      <c r="X37" s="110">
        <v>3728.1</v>
      </c>
      <c r="Y37" s="111">
        <v>1</v>
      </c>
      <c r="Z37" s="111">
        <v>1</v>
      </c>
      <c r="AA37" s="110">
        <v>11221.4</v>
      </c>
      <c r="AB37" s="110">
        <v>11221.4</v>
      </c>
      <c r="AC37" s="110">
        <v>10165.799999999999</v>
      </c>
      <c r="AD37" s="111">
        <v>0.90592974138699267</v>
      </c>
      <c r="AE37" s="111">
        <v>0.90592974138699267</v>
      </c>
      <c r="AF37" s="110">
        <v>13203.2</v>
      </c>
      <c r="AG37" s="110">
        <v>13203.2</v>
      </c>
      <c r="AH37" s="110">
        <v>13203.2</v>
      </c>
      <c r="AI37" s="111">
        <v>1</v>
      </c>
      <c r="AJ37" s="111">
        <v>1</v>
      </c>
      <c r="AK37" s="110">
        <v>4011.5</v>
      </c>
      <c r="AL37" s="110">
        <v>4011.5</v>
      </c>
      <c r="AM37" s="110">
        <v>4011.5</v>
      </c>
      <c r="AN37" s="111">
        <v>1</v>
      </c>
      <c r="AO37" s="111">
        <v>1</v>
      </c>
      <c r="AP37" s="110">
        <v>9191.7000000000007</v>
      </c>
      <c r="AQ37" s="110">
        <v>9191.7000000000007</v>
      </c>
      <c r="AR37" s="110">
        <v>9191.7000000000007</v>
      </c>
      <c r="AS37" s="111">
        <v>1</v>
      </c>
      <c r="AT37" s="111">
        <v>1</v>
      </c>
      <c r="AU37" s="114"/>
      <c r="AV37" s="107"/>
    </row>
    <row r="38" spans="1:48" ht="15" x14ac:dyDescent="0.25">
      <c r="A38" s="162" t="s">
        <v>7</v>
      </c>
      <c r="B38" s="112">
        <v>14648.7</v>
      </c>
      <c r="C38" s="112">
        <v>14648.7</v>
      </c>
      <c r="D38" s="112">
        <v>13784.9</v>
      </c>
      <c r="E38" s="113">
        <v>0.9410323100343374</v>
      </c>
      <c r="F38" s="113">
        <v>0.9410323100343374</v>
      </c>
      <c r="G38" s="112">
        <v>3511.7</v>
      </c>
      <c r="H38" s="112">
        <v>3511.7</v>
      </c>
      <c r="I38" s="112">
        <v>3511.7</v>
      </c>
      <c r="J38" s="113">
        <v>1</v>
      </c>
      <c r="K38" s="113">
        <v>1</v>
      </c>
      <c r="L38" s="112">
        <v>11137</v>
      </c>
      <c r="M38" s="112">
        <v>11137</v>
      </c>
      <c r="N38" s="112">
        <v>10273.200000000001</v>
      </c>
      <c r="O38" s="113">
        <v>0.92243871778755504</v>
      </c>
      <c r="P38" s="113">
        <v>0.92243871778755504</v>
      </c>
      <c r="Q38" s="112">
        <v>14949.5</v>
      </c>
      <c r="R38" s="112">
        <v>14949.5</v>
      </c>
      <c r="S38" s="112">
        <v>13893.9</v>
      </c>
      <c r="T38" s="113">
        <v>0.92938894277400574</v>
      </c>
      <c r="U38" s="113">
        <v>0.92938894277400574</v>
      </c>
      <c r="V38" s="112">
        <v>3728.1</v>
      </c>
      <c r="W38" s="112">
        <v>3728.1</v>
      </c>
      <c r="X38" s="112">
        <v>3728.1</v>
      </c>
      <c r="Y38" s="113">
        <v>1</v>
      </c>
      <c r="Z38" s="113">
        <v>1</v>
      </c>
      <c r="AA38" s="112">
        <v>11221.4</v>
      </c>
      <c r="AB38" s="112">
        <v>11221.4</v>
      </c>
      <c r="AC38" s="112">
        <v>10165.799999999999</v>
      </c>
      <c r="AD38" s="113">
        <v>0.90592974138699267</v>
      </c>
      <c r="AE38" s="113">
        <v>0.90592974138699267</v>
      </c>
      <c r="AF38" s="112">
        <v>13203.2</v>
      </c>
      <c r="AG38" s="112">
        <v>13203.2</v>
      </c>
      <c r="AH38" s="112">
        <v>13203.2</v>
      </c>
      <c r="AI38" s="113">
        <v>1</v>
      </c>
      <c r="AJ38" s="113">
        <v>1</v>
      </c>
      <c r="AK38" s="112">
        <v>4011.5</v>
      </c>
      <c r="AL38" s="112">
        <v>4011.5</v>
      </c>
      <c r="AM38" s="112">
        <v>4011.5</v>
      </c>
      <c r="AN38" s="113">
        <v>1</v>
      </c>
      <c r="AO38" s="113">
        <v>1</v>
      </c>
      <c r="AP38" s="112">
        <v>9191.7000000000007</v>
      </c>
      <c r="AQ38" s="112">
        <v>9191.7000000000007</v>
      </c>
      <c r="AR38" s="112">
        <v>9191.7000000000007</v>
      </c>
      <c r="AS38" s="113">
        <v>1</v>
      </c>
      <c r="AT38" s="113">
        <v>1</v>
      </c>
      <c r="AU38" s="114"/>
      <c r="AV38" s="107"/>
    </row>
    <row r="39" spans="1:48" ht="15" x14ac:dyDescent="0.25">
      <c r="A39" s="161" t="s">
        <v>33</v>
      </c>
      <c r="B39" s="110">
        <v>0</v>
      </c>
      <c r="C39" s="110">
        <v>0</v>
      </c>
      <c r="D39" s="110">
        <v>0</v>
      </c>
      <c r="E39" s="111">
        <v>0</v>
      </c>
      <c r="F39" s="111">
        <v>0</v>
      </c>
      <c r="G39" s="110">
        <v>0</v>
      </c>
      <c r="H39" s="110">
        <v>0</v>
      </c>
      <c r="I39" s="110">
        <v>0</v>
      </c>
      <c r="J39" s="111">
        <v>0</v>
      </c>
      <c r="K39" s="111">
        <v>0</v>
      </c>
      <c r="L39" s="110">
        <v>0</v>
      </c>
      <c r="M39" s="110">
        <v>0</v>
      </c>
      <c r="N39" s="110">
        <v>0</v>
      </c>
      <c r="O39" s="111">
        <v>0</v>
      </c>
      <c r="P39" s="111">
        <v>0</v>
      </c>
      <c r="Q39" s="110">
        <v>8077.2</v>
      </c>
      <c r="R39" s="110">
        <v>8077.2</v>
      </c>
      <c r="S39" s="110">
        <v>8077.2</v>
      </c>
      <c r="T39" s="111">
        <v>1</v>
      </c>
      <c r="U39" s="111">
        <v>1</v>
      </c>
      <c r="V39" s="110">
        <v>2227.9</v>
      </c>
      <c r="W39" s="110">
        <v>2227.9</v>
      </c>
      <c r="X39" s="110">
        <v>2227.9</v>
      </c>
      <c r="Y39" s="111">
        <v>1</v>
      </c>
      <c r="Z39" s="111">
        <v>1</v>
      </c>
      <c r="AA39" s="110">
        <v>5849.3</v>
      </c>
      <c r="AB39" s="110">
        <v>5849.3</v>
      </c>
      <c r="AC39" s="110">
        <v>5849.3</v>
      </c>
      <c r="AD39" s="111">
        <v>1</v>
      </c>
      <c r="AE39" s="111">
        <v>1</v>
      </c>
      <c r="AF39" s="110">
        <v>7697</v>
      </c>
      <c r="AG39" s="110">
        <v>7697</v>
      </c>
      <c r="AH39" s="110">
        <v>5866.3</v>
      </c>
      <c r="AI39" s="111">
        <v>0.76215408600753543</v>
      </c>
      <c r="AJ39" s="111">
        <v>0.76215408600753543</v>
      </c>
      <c r="AK39" s="110">
        <v>1957.2</v>
      </c>
      <c r="AL39" s="110">
        <v>1957.2</v>
      </c>
      <c r="AM39" s="110">
        <v>1957.2</v>
      </c>
      <c r="AN39" s="111">
        <v>1</v>
      </c>
      <c r="AO39" s="111">
        <v>1</v>
      </c>
      <c r="AP39" s="110">
        <v>5739.8</v>
      </c>
      <c r="AQ39" s="110">
        <v>5739.8</v>
      </c>
      <c r="AR39" s="110">
        <v>3909.1</v>
      </c>
      <c r="AS39" s="111">
        <v>0.68105160458552561</v>
      </c>
      <c r="AT39" s="111">
        <v>0.68105160458552561</v>
      </c>
      <c r="AU39" s="114"/>
      <c r="AV39" s="107"/>
    </row>
    <row r="40" spans="1:48" ht="15" x14ac:dyDescent="0.25">
      <c r="A40" s="162" t="s">
        <v>7</v>
      </c>
      <c r="B40" s="112">
        <v>0</v>
      </c>
      <c r="C40" s="112">
        <v>0</v>
      </c>
      <c r="D40" s="112">
        <v>0</v>
      </c>
      <c r="E40" s="113">
        <v>0</v>
      </c>
      <c r="F40" s="113">
        <v>0</v>
      </c>
      <c r="G40" s="112">
        <v>0</v>
      </c>
      <c r="H40" s="112">
        <v>0</v>
      </c>
      <c r="I40" s="112">
        <v>0</v>
      </c>
      <c r="J40" s="113">
        <v>0</v>
      </c>
      <c r="K40" s="113">
        <v>0</v>
      </c>
      <c r="L40" s="112">
        <v>0</v>
      </c>
      <c r="M40" s="112">
        <v>0</v>
      </c>
      <c r="N40" s="112">
        <v>0</v>
      </c>
      <c r="O40" s="113">
        <v>0</v>
      </c>
      <c r="P40" s="113">
        <v>0</v>
      </c>
      <c r="Q40" s="112">
        <v>8077.2</v>
      </c>
      <c r="R40" s="112">
        <v>8077.2</v>
      </c>
      <c r="S40" s="112">
        <v>8077.2</v>
      </c>
      <c r="T40" s="113">
        <v>1</v>
      </c>
      <c r="U40" s="113">
        <v>1</v>
      </c>
      <c r="V40" s="112">
        <v>2227.9</v>
      </c>
      <c r="W40" s="112">
        <v>2227.9</v>
      </c>
      <c r="X40" s="112">
        <v>2227.9</v>
      </c>
      <c r="Y40" s="113">
        <v>1</v>
      </c>
      <c r="Z40" s="113">
        <v>1</v>
      </c>
      <c r="AA40" s="112">
        <v>5849.3</v>
      </c>
      <c r="AB40" s="112">
        <v>5849.3</v>
      </c>
      <c r="AC40" s="112">
        <v>5849.3</v>
      </c>
      <c r="AD40" s="113">
        <v>1</v>
      </c>
      <c r="AE40" s="113">
        <v>1</v>
      </c>
      <c r="AF40" s="112">
        <v>7697</v>
      </c>
      <c r="AG40" s="112">
        <v>7697</v>
      </c>
      <c r="AH40" s="112">
        <v>5866.3</v>
      </c>
      <c r="AI40" s="113">
        <v>0.76215408600753543</v>
      </c>
      <c r="AJ40" s="113">
        <v>0.76215408600753543</v>
      </c>
      <c r="AK40" s="112">
        <v>1957.2</v>
      </c>
      <c r="AL40" s="112">
        <v>1957.2</v>
      </c>
      <c r="AM40" s="112">
        <v>1957.2</v>
      </c>
      <c r="AN40" s="113">
        <v>1</v>
      </c>
      <c r="AO40" s="113">
        <v>1</v>
      </c>
      <c r="AP40" s="112">
        <v>5739.8</v>
      </c>
      <c r="AQ40" s="112">
        <v>5739.8</v>
      </c>
      <c r="AR40" s="112">
        <v>3909.1</v>
      </c>
      <c r="AS40" s="113">
        <v>0.68105160458552561</v>
      </c>
      <c r="AT40" s="113">
        <v>0.68105160458552561</v>
      </c>
      <c r="AU40" s="114"/>
      <c r="AV40" s="107"/>
    </row>
    <row r="41" spans="1:48" ht="15" x14ac:dyDescent="0.25">
      <c r="A41" s="161" t="s">
        <v>32</v>
      </c>
      <c r="B41" s="110">
        <v>12582.1</v>
      </c>
      <c r="C41" s="110">
        <v>12582.1</v>
      </c>
      <c r="D41" s="110">
        <v>12582.1</v>
      </c>
      <c r="E41" s="111">
        <v>1</v>
      </c>
      <c r="F41" s="111">
        <v>1</v>
      </c>
      <c r="G41" s="110">
        <v>3583.9</v>
      </c>
      <c r="H41" s="110">
        <v>3583.9</v>
      </c>
      <c r="I41" s="110">
        <v>3583.9</v>
      </c>
      <c r="J41" s="111">
        <v>1</v>
      </c>
      <c r="K41" s="111">
        <v>1</v>
      </c>
      <c r="L41" s="110">
        <v>8998.2000000000007</v>
      </c>
      <c r="M41" s="110">
        <v>8998.2000000000007</v>
      </c>
      <c r="N41" s="110">
        <v>8998.2000000000007</v>
      </c>
      <c r="O41" s="111">
        <v>1</v>
      </c>
      <c r="P41" s="111">
        <v>1</v>
      </c>
      <c r="Q41" s="110">
        <v>10925.1</v>
      </c>
      <c r="R41" s="110">
        <v>10925.1</v>
      </c>
      <c r="S41" s="110">
        <v>10925.1</v>
      </c>
      <c r="T41" s="111">
        <v>1</v>
      </c>
      <c r="U41" s="111">
        <v>1</v>
      </c>
      <c r="V41" s="110">
        <v>2883.2</v>
      </c>
      <c r="W41" s="110">
        <v>2883.2</v>
      </c>
      <c r="X41" s="110">
        <v>2883.2</v>
      </c>
      <c r="Y41" s="111">
        <v>1</v>
      </c>
      <c r="Z41" s="111">
        <v>1</v>
      </c>
      <c r="AA41" s="110">
        <v>8041.9</v>
      </c>
      <c r="AB41" s="110">
        <v>8041.9</v>
      </c>
      <c r="AC41" s="110">
        <v>8041.9</v>
      </c>
      <c r="AD41" s="111">
        <v>1</v>
      </c>
      <c r="AE41" s="111">
        <v>1</v>
      </c>
      <c r="AF41" s="110">
        <v>10014.6</v>
      </c>
      <c r="AG41" s="110">
        <v>10014.6</v>
      </c>
      <c r="AH41" s="110">
        <v>9305.2000000000007</v>
      </c>
      <c r="AI41" s="111">
        <v>0.92916342140474906</v>
      </c>
      <c r="AJ41" s="111">
        <v>0.92916342140474906</v>
      </c>
      <c r="AK41" s="110">
        <v>2467.4</v>
      </c>
      <c r="AL41" s="110">
        <v>2467.4</v>
      </c>
      <c r="AM41" s="110">
        <v>2467.4</v>
      </c>
      <c r="AN41" s="111">
        <v>1</v>
      </c>
      <c r="AO41" s="111">
        <v>1</v>
      </c>
      <c r="AP41" s="110">
        <v>7547.2</v>
      </c>
      <c r="AQ41" s="110">
        <v>7547.2</v>
      </c>
      <c r="AR41" s="110">
        <v>6837.8</v>
      </c>
      <c r="AS41" s="111">
        <v>0.90600487598049617</v>
      </c>
      <c r="AT41" s="111">
        <v>0.90600487598049617</v>
      </c>
      <c r="AU41" s="114"/>
      <c r="AV41" s="107"/>
    </row>
    <row r="42" spans="1:48" ht="15" x14ac:dyDescent="0.25">
      <c r="A42" s="162" t="s">
        <v>7</v>
      </c>
      <c r="B42" s="112">
        <v>12582.1</v>
      </c>
      <c r="C42" s="112">
        <v>12582.1</v>
      </c>
      <c r="D42" s="112">
        <v>12582.1</v>
      </c>
      <c r="E42" s="113">
        <v>1</v>
      </c>
      <c r="F42" s="113">
        <v>1</v>
      </c>
      <c r="G42" s="112">
        <v>3583.9</v>
      </c>
      <c r="H42" s="112">
        <v>3583.9</v>
      </c>
      <c r="I42" s="112">
        <v>3583.9</v>
      </c>
      <c r="J42" s="113">
        <v>1</v>
      </c>
      <c r="K42" s="113">
        <v>1</v>
      </c>
      <c r="L42" s="112">
        <v>8998.2000000000007</v>
      </c>
      <c r="M42" s="112">
        <v>8998.2000000000007</v>
      </c>
      <c r="N42" s="112">
        <v>8998.2000000000007</v>
      </c>
      <c r="O42" s="113">
        <v>1</v>
      </c>
      <c r="P42" s="113">
        <v>1</v>
      </c>
      <c r="Q42" s="112">
        <v>10925.1</v>
      </c>
      <c r="R42" s="112">
        <v>10925.1</v>
      </c>
      <c r="S42" s="112">
        <v>10925.1</v>
      </c>
      <c r="T42" s="113">
        <v>1</v>
      </c>
      <c r="U42" s="113">
        <v>1</v>
      </c>
      <c r="V42" s="112">
        <v>2883.2</v>
      </c>
      <c r="W42" s="112">
        <v>2883.2</v>
      </c>
      <c r="X42" s="112">
        <v>2883.2</v>
      </c>
      <c r="Y42" s="113">
        <v>1</v>
      </c>
      <c r="Z42" s="113">
        <v>1</v>
      </c>
      <c r="AA42" s="112">
        <v>8041.9</v>
      </c>
      <c r="AB42" s="112">
        <v>8041.9</v>
      </c>
      <c r="AC42" s="112">
        <v>8041.9</v>
      </c>
      <c r="AD42" s="113">
        <v>1</v>
      </c>
      <c r="AE42" s="113">
        <v>1</v>
      </c>
      <c r="AF42" s="112">
        <v>10014.6</v>
      </c>
      <c r="AG42" s="112">
        <v>10014.6</v>
      </c>
      <c r="AH42" s="112">
        <v>9305.2000000000007</v>
      </c>
      <c r="AI42" s="113">
        <v>0.92916342140474906</v>
      </c>
      <c r="AJ42" s="113">
        <v>0.92916342140474906</v>
      </c>
      <c r="AK42" s="112">
        <v>2467.4</v>
      </c>
      <c r="AL42" s="112">
        <v>2467.4</v>
      </c>
      <c r="AM42" s="112">
        <v>2467.4</v>
      </c>
      <c r="AN42" s="113">
        <v>1</v>
      </c>
      <c r="AO42" s="113">
        <v>1</v>
      </c>
      <c r="AP42" s="112">
        <v>7547.2</v>
      </c>
      <c r="AQ42" s="112">
        <v>7547.2</v>
      </c>
      <c r="AR42" s="112">
        <v>6837.8</v>
      </c>
      <c r="AS42" s="113">
        <v>0.90600487598049617</v>
      </c>
      <c r="AT42" s="113">
        <v>0.90600487598049617</v>
      </c>
      <c r="AU42" s="114"/>
      <c r="AV42" s="107"/>
    </row>
    <row r="43" spans="1:48" ht="15" x14ac:dyDescent="0.25">
      <c r="A43" s="161" t="s">
        <v>31</v>
      </c>
      <c r="B43" s="110">
        <v>10266.6</v>
      </c>
      <c r="C43" s="110">
        <v>10266.6</v>
      </c>
      <c r="D43" s="110">
        <v>10266.6</v>
      </c>
      <c r="E43" s="111">
        <v>1</v>
      </c>
      <c r="F43" s="111">
        <v>1</v>
      </c>
      <c r="G43" s="110">
        <v>2827.2</v>
      </c>
      <c r="H43" s="110">
        <v>2827.2</v>
      </c>
      <c r="I43" s="110">
        <v>2827.2</v>
      </c>
      <c r="J43" s="111">
        <v>1</v>
      </c>
      <c r="K43" s="111">
        <v>1</v>
      </c>
      <c r="L43" s="110">
        <v>7439.4</v>
      </c>
      <c r="M43" s="110">
        <v>7439.4</v>
      </c>
      <c r="N43" s="110">
        <v>7439.4</v>
      </c>
      <c r="O43" s="111">
        <v>1</v>
      </c>
      <c r="P43" s="111">
        <v>1</v>
      </c>
      <c r="Q43" s="110">
        <v>6586.6</v>
      </c>
      <c r="R43" s="110">
        <v>6586.6</v>
      </c>
      <c r="S43" s="110">
        <v>6313.4</v>
      </c>
      <c r="T43" s="111">
        <v>0.95852184738711921</v>
      </c>
      <c r="U43" s="111">
        <v>0.95852184738711921</v>
      </c>
      <c r="V43" s="110">
        <v>1743.8</v>
      </c>
      <c r="W43" s="110">
        <v>1743.8</v>
      </c>
      <c r="X43" s="110">
        <v>1743.8</v>
      </c>
      <c r="Y43" s="111">
        <v>1</v>
      </c>
      <c r="Z43" s="111">
        <v>1</v>
      </c>
      <c r="AA43" s="110">
        <v>4842.8</v>
      </c>
      <c r="AB43" s="110">
        <v>4842.8</v>
      </c>
      <c r="AC43" s="110">
        <v>4569.6000000000004</v>
      </c>
      <c r="AD43" s="111">
        <v>0.943586355001239</v>
      </c>
      <c r="AE43" s="111">
        <v>0.943586355001239</v>
      </c>
      <c r="AF43" s="110">
        <v>16915.5</v>
      </c>
      <c r="AG43" s="110">
        <v>16915.5</v>
      </c>
      <c r="AH43" s="110">
        <v>16036</v>
      </c>
      <c r="AI43" s="111">
        <v>0.94800626644202068</v>
      </c>
      <c r="AJ43" s="111">
        <v>0.94800626644202068</v>
      </c>
      <c r="AK43" s="110">
        <v>4323.7</v>
      </c>
      <c r="AL43" s="110">
        <v>4323.7</v>
      </c>
      <c r="AM43" s="110">
        <v>4323.7</v>
      </c>
      <c r="AN43" s="111">
        <v>1</v>
      </c>
      <c r="AO43" s="111">
        <v>1</v>
      </c>
      <c r="AP43" s="110">
        <v>12591.8</v>
      </c>
      <c r="AQ43" s="110">
        <v>12591.8</v>
      </c>
      <c r="AR43" s="110">
        <v>11712.3</v>
      </c>
      <c r="AS43" s="111">
        <v>0.93015295668609732</v>
      </c>
      <c r="AT43" s="111">
        <v>0.93015295668609732</v>
      </c>
      <c r="AU43" s="114"/>
      <c r="AV43" s="107"/>
    </row>
    <row r="44" spans="1:48" ht="15" x14ac:dyDescent="0.25">
      <c r="A44" s="162" t="s">
        <v>7</v>
      </c>
      <c r="B44" s="112">
        <v>10266.6</v>
      </c>
      <c r="C44" s="112">
        <v>10266.6</v>
      </c>
      <c r="D44" s="112">
        <v>10266.6</v>
      </c>
      <c r="E44" s="113">
        <v>1</v>
      </c>
      <c r="F44" s="113">
        <v>1</v>
      </c>
      <c r="G44" s="112">
        <v>2827.2</v>
      </c>
      <c r="H44" s="112">
        <v>2827.2</v>
      </c>
      <c r="I44" s="112">
        <v>2827.2</v>
      </c>
      <c r="J44" s="113">
        <v>1</v>
      </c>
      <c r="K44" s="113">
        <v>1</v>
      </c>
      <c r="L44" s="112">
        <v>7439.4</v>
      </c>
      <c r="M44" s="112">
        <v>7439.4</v>
      </c>
      <c r="N44" s="112">
        <v>7439.4</v>
      </c>
      <c r="O44" s="113">
        <v>1</v>
      </c>
      <c r="P44" s="113">
        <v>1</v>
      </c>
      <c r="Q44" s="112">
        <v>6586.6</v>
      </c>
      <c r="R44" s="112">
        <v>6586.6</v>
      </c>
      <c r="S44" s="112">
        <v>6313.4</v>
      </c>
      <c r="T44" s="113">
        <v>0.95852184738711921</v>
      </c>
      <c r="U44" s="113">
        <v>0.95852184738711921</v>
      </c>
      <c r="V44" s="112">
        <v>1743.8</v>
      </c>
      <c r="W44" s="112">
        <v>1743.8</v>
      </c>
      <c r="X44" s="112">
        <v>1743.8</v>
      </c>
      <c r="Y44" s="113">
        <v>1</v>
      </c>
      <c r="Z44" s="113">
        <v>1</v>
      </c>
      <c r="AA44" s="112">
        <v>4842.8</v>
      </c>
      <c r="AB44" s="112">
        <v>4842.8</v>
      </c>
      <c r="AC44" s="112">
        <v>4569.6000000000004</v>
      </c>
      <c r="AD44" s="113">
        <v>0.943586355001239</v>
      </c>
      <c r="AE44" s="113">
        <v>0.943586355001239</v>
      </c>
      <c r="AF44" s="112">
        <v>16915.5</v>
      </c>
      <c r="AG44" s="112">
        <v>16915.5</v>
      </c>
      <c r="AH44" s="112">
        <v>16036</v>
      </c>
      <c r="AI44" s="113">
        <v>0.94800626644202068</v>
      </c>
      <c r="AJ44" s="113">
        <v>0.94800626644202068</v>
      </c>
      <c r="AK44" s="112">
        <v>4323.7</v>
      </c>
      <c r="AL44" s="112">
        <v>4323.7</v>
      </c>
      <c r="AM44" s="112">
        <v>4323.7</v>
      </c>
      <c r="AN44" s="113">
        <v>1</v>
      </c>
      <c r="AO44" s="113">
        <v>1</v>
      </c>
      <c r="AP44" s="112">
        <v>12591.8</v>
      </c>
      <c r="AQ44" s="112">
        <v>12591.8</v>
      </c>
      <c r="AR44" s="112">
        <v>11712.3</v>
      </c>
      <c r="AS44" s="113">
        <v>0.93015295668609732</v>
      </c>
      <c r="AT44" s="113">
        <v>0.93015295668609732</v>
      </c>
      <c r="AU44" s="114"/>
      <c r="AV44" s="107"/>
    </row>
    <row r="45" spans="1:48" ht="15" x14ac:dyDescent="0.25">
      <c r="A45" s="161" t="s">
        <v>30</v>
      </c>
      <c r="B45" s="110">
        <v>19281.3</v>
      </c>
      <c r="C45" s="110">
        <v>19281.3</v>
      </c>
      <c r="D45" s="110">
        <v>19281.3</v>
      </c>
      <c r="E45" s="111">
        <v>1</v>
      </c>
      <c r="F45" s="111">
        <v>1</v>
      </c>
      <c r="G45" s="110">
        <v>5395.7</v>
      </c>
      <c r="H45" s="110">
        <v>5395.7</v>
      </c>
      <c r="I45" s="110">
        <v>5395.7</v>
      </c>
      <c r="J45" s="111">
        <v>1</v>
      </c>
      <c r="K45" s="111">
        <v>1</v>
      </c>
      <c r="L45" s="110">
        <v>13885.6</v>
      </c>
      <c r="M45" s="110">
        <v>13885.6</v>
      </c>
      <c r="N45" s="110">
        <v>13885.6</v>
      </c>
      <c r="O45" s="111">
        <v>1</v>
      </c>
      <c r="P45" s="111">
        <v>1</v>
      </c>
      <c r="Q45" s="110">
        <v>1084.4000000000001</v>
      </c>
      <c r="R45" s="110">
        <v>1084.4000000000001</v>
      </c>
      <c r="S45" s="110">
        <v>1008</v>
      </c>
      <c r="T45" s="111">
        <v>0.92954629288085566</v>
      </c>
      <c r="U45" s="111">
        <v>0.92954629288085566</v>
      </c>
      <c r="V45" s="110">
        <v>228.4</v>
      </c>
      <c r="W45" s="110">
        <v>228.4</v>
      </c>
      <c r="X45" s="110">
        <v>228.4</v>
      </c>
      <c r="Y45" s="111">
        <v>1</v>
      </c>
      <c r="Z45" s="111">
        <v>1</v>
      </c>
      <c r="AA45" s="110">
        <v>856</v>
      </c>
      <c r="AB45" s="110">
        <v>856</v>
      </c>
      <c r="AC45" s="110">
        <v>779.6</v>
      </c>
      <c r="AD45" s="111">
        <v>0.91074766355140191</v>
      </c>
      <c r="AE45" s="111">
        <v>0.91074766355140191</v>
      </c>
      <c r="AF45" s="110">
        <v>23958.6</v>
      </c>
      <c r="AG45" s="110">
        <v>23958.6</v>
      </c>
      <c r="AH45" s="110">
        <v>22295.5</v>
      </c>
      <c r="AI45" s="111">
        <v>0.93058442479944581</v>
      </c>
      <c r="AJ45" s="111">
        <v>0.93058442479944581</v>
      </c>
      <c r="AK45" s="110">
        <v>5111.2</v>
      </c>
      <c r="AL45" s="110">
        <v>5111.2</v>
      </c>
      <c r="AM45" s="110">
        <v>5111.2</v>
      </c>
      <c r="AN45" s="111">
        <v>1</v>
      </c>
      <c r="AO45" s="111">
        <v>1</v>
      </c>
      <c r="AP45" s="110">
        <v>18847.400000000001</v>
      </c>
      <c r="AQ45" s="110">
        <v>18847.400000000001</v>
      </c>
      <c r="AR45" s="110">
        <v>17184.3</v>
      </c>
      <c r="AS45" s="111">
        <v>0.91175971221494734</v>
      </c>
      <c r="AT45" s="111">
        <v>0.91175971221494734</v>
      </c>
      <c r="AU45" s="114"/>
      <c r="AV45" s="107"/>
    </row>
    <row r="46" spans="1:48" ht="15" x14ac:dyDescent="0.25">
      <c r="A46" s="162" t="s">
        <v>7</v>
      </c>
      <c r="B46" s="112">
        <v>19281.3</v>
      </c>
      <c r="C46" s="112">
        <v>19281.3</v>
      </c>
      <c r="D46" s="112">
        <v>19281.3</v>
      </c>
      <c r="E46" s="113">
        <v>1</v>
      </c>
      <c r="F46" s="113">
        <v>1</v>
      </c>
      <c r="G46" s="112">
        <v>5395.7</v>
      </c>
      <c r="H46" s="112">
        <v>5395.7</v>
      </c>
      <c r="I46" s="112">
        <v>5395.7</v>
      </c>
      <c r="J46" s="113">
        <v>1</v>
      </c>
      <c r="K46" s="113">
        <v>1</v>
      </c>
      <c r="L46" s="112">
        <v>13885.6</v>
      </c>
      <c r="M46" s="112">
        <v>13885.6</v>
      </c>
      <c r="N46" s="112">
        <v>13885.6</v>
      </c>
      <c r="O46" s="113">
        <v>1</v>
      </c>
      <c r="P46" s="113">
        <v>1</v>
      </c>
      <c r="Q46" s="112">
        <v>1084.4000000000001</v>
      </c>
      <c r="R46" s="112">
        <v>1084.4000000000001</v>
      </c>
      <c r="S46" s="112">
        <v>1008</v>
      </c>
      <c r="T46" s="113">
        <v>0.92954629288085566</v>
      </c>
      <c r="U46" s="113">
        <v>0.92954629288085566</v>
      </c>
      <c r="V46" s="112">
        <v>228.4</v>
      </c>
      <c r="W46" s="112">
        <v>228.4</v>
      </c>
      <c r="X46" s="112">
        <v>228.4</v>
      </c>
      <c r="Y46" s="113">
        <v>1</v>
      </c>
      <c r="Z46" s="113">
        <v>1</v>
      </c>
      <c r="AA46" s="112">
        <v>856</v>
      </c>
      <c r="AB46" s="112">
        <v>856</v>
      </c>
      <c r="AC46" s="112">
        <v>779.6</v>
      </c>
      <c r="AD46" s="113">
        <v>0.91074766355140191</v>
      </c>
      <c r="AE46" s="113">
        <v>0.91074766355140191</v>
      </c>
      <c r="AF46" s="112">
        <v>23958.6</v>
      </c>
      <c r="AG46" s="112">
        <v>23958.6</v>
      </c>
      <c r="AH46" s="112">
        <v>22295.5</v>
      </c>
      <c r="AI46" s="113">
        <v>0.93058442479944581</v>
      </c>
      <c r="AJ46" s="113">
        <v>0.93058442479944581</v>
      </c>
      <c r="AK46" s="112">
        <v>5111.2</v>
      </c>
      <c r="AL46" s="112">
        <v>5111.2</v>
      </c>
      <c r="AM46" s="112">
        <v>5111.2</v>
      </c>
      <c r="AN46" s="113">
        <v>1</v>
      </c>
      <c r="AO46" s="113">
        <v>1</v>
      </c>
      <c r="AP46" s="112">
        <v>18847.400000000001</v>
      </c>
      <c r="AQ46" s="112">
        <v>18847.400000000001</v>
      </c>
      <c r="AR46" s="112">
        <v>17184.3</v>
      </c>
      <c r="AS46" s="113">
        <v>0.91175971221494734</v>
      </c>
      <c r="AT46" s="113">
        <v>0.91175971221494734</v>
      </c>
      <c r="AU46" s="114"/>
      <c r="AV46" s="107"/>
    </row>
    <row r="47" spans="1:48" ht="15" x14ac:dyDescent="0.25">
      <c r="A47" s="161" t="s">
        <v>29</v>
      </c>
      <c r="B47" s="110">
        <v>2202.6999999999998</v>
      </c>
      <c r="C47" s="110">
        <v>2202.6999999999998</v>
      </c>
      <c r="D47" s="110">
        <v>2184</v>
      </c>
      <c r="E47" s="111">
        <v>0.99151041903118908</v>
      </c>
      <c r="F47" s="111">
        <v>0.99151041903118908</v>
      </c>
      <c r="G47" s="110">
        <v>424</v>
      </c>
      <c r="H47" s="110">
        <v>424</v>
      </c>
      <c r="I47" s="110">
        <v>424</v>
      </c>
      <c r="J47" s="111">
        <v>1</v>
      </c>
      <c r="K47" s="111">
        <v>1</v>
      </c>
      <c r="L47" s="110">
        <v>1778.7</v>
      </c>
      <c r="M47" s="110">
        <v>1778.7</v>
      </c>
      <c r="N47" s="110">
        <v>1760</v>
      </c>
      <c r="O47" s="111">
        <v>0.98948670377241799</v>
      </c>
      <c r="P47" s="111">
        <v>0.98948670377241799</v>
      </c>
      <c r="Q47" s="110">
        <v>3342.6</v>
      </c>
      <c r="R47" s="110">
        <v>3342.6</v>
      </c>
      <c r="S47" s="110">
        <v>2961.4</v>
      </c>
      <c r="T47" s="111">
        <v>0.88595703943038362</v>
      </c>
      <c r="U47" s="111">
        <v>0.88595703943038362</v>
      </c>
      <c r="V47" s="110">
        <v>880</v>
      </c>
      <c r="W47" s="110">
        <v>880</v>
      </c>
      <c r="X47" s="110">
        <v>880</v>
      </c>
      <c r="Y47" s="111">
        <v>1</v>
      </c>
      <c r="Z47" s="111">
        <v>1</v>
      </c>
      <c r="AA47" s="110">
        <v>2462.6</v>
      </c>
      <c r="AB47" s="110">
        <v>2462.6</v>
      </c>
      <c r="AC47" s="110">
        <v>2081.4</v>
      </c>
      <c r="AD47" s="111">
        <v>0.84520425566474466</v>
      </c>
      <c r="AE47" s="111">
        <v>0.84520425566474466</v>
      </c>
      <c r="AF47" s="110">
        <v>11973.2</v>
      </c>
      <c r="AG47" s="110">
        <v>11973.2</v>
      </c>
      <c r="AH47" s="110">
        <v>11684.7</v>
      </c>
      <c r="AI47" s="111">
        <v>0.9759045200948786</v>
      </c>
      <c r="AJ47" s="111">
        <v>0.9759045200948786</v>
      </c>
      <c r="AK47" s="110">
        <v>3354</v>
      </c>
      <c r="AL47" s="110">
        <v>3354</v>
      </c>
      <c r="AM47" s="110">
        <v>3354</v>
      </c>
      <c r="AN47" s="111">
        <v>1</v>
      </c>
      <c r="AO47" s="111">
        <v>1</v>
      </c>
      <c r="AP47" s="110">
        <v>8619.2000000000007</v>
      </c>
      <c r="AQ47" s="110">
        <v>8619.2000000000007</v>
      </c>
      <c r="AR47" s="110">
        <v>8330.7000000000007</v>
      </c>
      <c r="AS47" s="111">
        <v>0.96652821607573791</v>
      </c>
      <c r="AT47" s="111">
        <v>0.96652821607573791</v>
      </c>
      <c r="AU47" s="114"/>
      <c r="AV47" s="107"/>
    </row>
    <row r="48" spans="1:48" ht="15" x14ac:dyDescent="0.25">
      <c r="A48" s="162" t="s">
        <v>7</v>
      </c>
      <c r="B48" s="112">
        <v>2202.6999999999998</v>
      </c>
      <c r="C48" s="112">
        <v>2202.6999999999998</v>
      </c>
      <c r="D48" s="112">
        <v>2184</v>
      </c>
      <c r="E48" s="113">
        <v>0.99151041903118908</v>
      </c>
      <c r="F48" s="113">
        <v>0.99151041903118908</v>
      </c>
      <c r="G48" s="112">
        <v>424</v>
      </c>
      <c r="H48" s="112">
        <v>424</v>
      </c>
      <c r="I48" s="112">
        <v>424</v>
      </c>
      <c r="J48" s="113">
        <v>1</v>
      </c>
      <c r="K48" s="113">
        <v>1</v>
      </c>
      <c r="L48" s="112">
        <v>1778.7</v>
      </c>
      <c r="M48" s="112">
        <v>1778.7</v>
      </c>
      <c r="N48" s="112">
        <v>1760</v>
      </c>
      <c r="O48" s="113">
        <v>0.98948670377241799</v>
      </c>
      <c r="P48" s="113">
        <v>0.98948670377241799</v>
      </c>
      <c r="Q48" s="112">
        <v>3342.6</v>
      </c>
      <c r="R48" s="112">
        <v>3342.6</v>
      </c>
      <c r="S48" s="112">
        <v>2961.4</v>
      </c>
      <c r="T48" s="113">
        <v>0.88595703943038362</v>
      </c>
      <c r="U48" s="113">
        <v>0.88595703943038362</v>
      </c>
      <c r="V48" s="112">
        <v>880</v>
      </c>
      <c r="W48" s="112">
        <v>880</v>
      </c>
      <c r="X48" s="112">
        <v>880</v>
      </c>
      <c r="Y48" s="113">
        <v>1</v>
      </c>
      <c r="Z48" s="113">
        <v>1</v>
      </c>
      <c r="AA48" s="112">
        <v>2462.6</v>
      </c>
      <c r="AB48" s="112">
        <v>2462.6</v>
      </c>
      <c r="AC48" s="112">
        <v>2081.4</v>
      </c>
      <c r="AD48" s="113">
        <v>0.84520425566474466</v>
      </c>
      <c r="AE48" s="113">
        <v>0.84520425566474466</v>
      </c>
      <c r="AF48" s="112">
        <v>11973.2</v>
      </c>
      <c r="AG48" s="112">
        <v>11973.2</v>
      </c>
      <c r="AH48" s="112">
        <v>11684.7</v>
      </c>
      <c r="AI48" s="113">
        <v>0.9759045200948786</v>
      </c>
      <c r="AJ48" s="113">
        <v>0.9759045200948786</v>
      </c>
      <c r="AK48" s="112">
        <v>3354</v>
      </c>
      <c r="AL48" s="112">
        <v>3354</v>
      </c>
      <c r="AM48" s="112">
        <v>3354</v>
      </c>
      <c r="AN48" s="113">
        <v>1</v>
      </c>
      <c r="AO48" s="113">
        <v>1</v>
      </c>
      <c r="AP48" s="112">
        <v>8619.2000000000007</v>
      </c>
      <c r="AQ48" s="112">
        <v>8619.2000000000007</v>
      </c>
      <c r="AR48" s="112">
        <v>8330.7000000000007</v>
      </c>
      <c r="AS48" s="113">
        <v>0.96652821607573791</v>
      </c>
      <c r="AT48" s="113">
        <v>0.96652821607573791</v>
      </c>
      <c r="AU48" s="114"/>
      <c r="AV48" s="107"/>
    </row>
    <row r="49" spans="1:48" ht="15" x14ac:dyDescent="0.25">
      <c r="A49" s="161" t="s">
        <v>28</v>
      </c>
      <c r="B49" s="110">
        <v>3062.6</v>
      </c>
      <c r="C49" s="110">
        <v>3062.6</v>
      </c>
      <c r="D49" s="110">
        <v>2760.5</v>
      </c>
      <c r="E49" s="111">
        <v>0.90135832299353491</v>
      </c>
      <c r="F49" s="111">
        <v>0.90135832299353491</v>
      </c>
      <c r="G49" s="110">
        <v>820.5</v>
      </c>
      <c r="H49" s="110">
        <v>820.5</v>
      </c>
      <c r="I49" s="110">
        <v>820.5</v>
      </c>
      <c r="J49" s="111">
        <v>1</v>
      </c>
      <c r="K49" s="111">
        <v>1</v>
      </c>
      <c r="L49" s="110">
        <v>2242.1</v>
      </c>
      <c r="M49" s="110">
        <v>2242.1</v>
      </c>
      <c r="N49" s="110">
        <v>1940</v>
      </c>
      <c r="O49" s="111">
        <v>0.86526024708978189</v>
      </c>
      <c r="P49" s="111">
        <v>0.86526024708978189</v>
      </c>
      <c r="Q49" s="110">
        <v>3070.9</v>
      </c>
      <c r="R49" s="110">
        <v>3070.9</v>
      </c>
      <c r="S49" s="110">
        <v>2779.7</v>
      </c>
      <c r="T49" s="111">
        <v>0.90517437884659213</v>
      </c>
      <c r="U49" s="111">
        <v>0.90517437884659213</v>
      </c>
      <c r="V49" s="110">
        <v>887.6</v>
      </c>
      <c r="W49" s="110">
        <v>887.6</v>
      </c>
      <c r="X49" s="110">
        <v>887.6</v>
      </c>
      <c r="Y49" s="111">
        <v>1</v>
      </c>
      <c r="Z49" s="111">
        <v>1</v>
      </c>
      <c r="AA49" s="110">
        <v>2183.3000000000002</v>
      </c>
      <c r="AB49" s="110">
        <v>2183.3000000000002</v>
      </c>
      <c r="AC49" s="110">
        <v>1892.1</v>
      </c>
      <c r="AD49" s="111">
        <v>0.86662391792241089</v>
      </c>
      <c r="AE49" s="111">
        <v>0.86662391792241089</v>
      </c>
      <c r="AF49" s="110">
        <v>2382.6999999999998</v>
      </c>
      <c r="AG49" s="110">
        <v>2382.6999999999998</v>
      </c>
      <c r="AH49" s="110">
        <v>2075.1999999999998</v>
      </c>
      <c r="AI49" s="111">
        <v>0.8709447265706971</v>
      </c>
      <c r="AJ49" s="111">
        <v>0.8709447265706971</v>
      </c>
      <c r="AK49" s="110">
        <v>724.4</v>
      </c>
      <c r="AL49" s="110">
        <v>724.4</v>
      </c>
      <c r="AM49" s="110">
        <v>724.4</v>
      </c>
      <c r="AN49" s="111">
        <v>1</v>
      </c>
      <c r="AO49" s="111">
        <v>1</v>
      </c>
      <c r="AP49" s="110">
        <v>1658.3</v>
      </c>
      <c r="AQ49" s="110">
        <v>1658.3</v>
      </c>
      <c r="AR49" s="110">
        <v>1350.8</v>
      </c>
      <c r="AS49" s="111">
        <v>0.81456913706808176</v>
      </c>
      <c r="AT49" s="111">
        <v>0.81456913706808176</v>
      </c>
      <c r="AU49" s="114"/>
      <c r="AV49" s="107"/>
    </row>
    <row r="50" spans="1:48" ht="15" x14ac:dyDescent="0.25">
      <c r="A50" s="162" t="s">
        <v>7</v>
      </c>
      <c r="B50" s="112">
        <v>3062.6</v>
      </c>
      <c r="C50" s="112">
        <v>3062.6</v>
      </c>
      <c r="D50" s="112">
        <v>2760.5</v>
      </c>
      <c r="E50" s="113">
        <v>0.90135832299353491</v>
      </c>
      <c r="F50" s="113">
        <v>0.90135832299353491</v>
      </c>
      <c r="G50" s="112">
        <v>820.5</v>
      </c>
      <c r="H50" s="112">
        <v>820.5</v>
      </c>
      <c r="I50" s="112">
        <v>820.5</v>
      </c>
      <c r="J50" s="113">
        <v>1</v>
      </c>
      <c r="K50" s="113">
        <v>1</v>
      </c>
      <c r="L50" s="112">
        <v>2242.1</v>
      </c>
      <c r="M50" s="112">
        <v>2242.1</v>
      </c>
      <c r="N50" s="112">
        <v>1940</v>
      </c>
      <c r="O50" s="113">
        <v>0.86526024708978189</v>
      </c>
      <c r="P50" s="113">
        <v>0.86526024708978189</v>
      </c>
      <c r="Q50" s="112">
        <v>3070.9</v>
      </c>
      <c r="R50" s="112">
        <v>3070.9</v>
      </c>
      <c r="S50" s="112">
        <v>2779.7</v>
      </c>
      <c r="T50" s="113">
        <v>0.90517437884659213</v>
      </c>
      <c r="U50" s="113">
        <v>0.90517437884659213</v>
      </c>
      <c r="V50" s="112">
        <v>887.6</v>
      </c>
      <c r="W50" s="112">
        <v>887.6</v>
      </c>
      <c r="X50" s="112">
        <v>887.6</v>
      </c>
      <c r="Y50" s="113">
        <v>1</v>
      </c>
      <c r="Z50" s="113">
        <v>1</v>
      </c>
      <c r="AA50" s="112">
        <v>2183.3000000000002</v>
      </c>
      <c r="AB50" s="112">
        <v>2183.3000000000002</v>
      </c>
      <c r="AC50" s="112">
        <v>1892.1</v>
      </c>
      <c r="AD50" s="113">
        <v>0.86662391792241089</v>
      </c>
      <c r="AE50" s="113">
        <v>0.86662391792241089</v>
      </c>
      <c r="AF50" s="112">
        <v>2382.6999999999998</v>
      </c>
      <c r="AG50" s="112">
        <v>2382.6999999999998</v>
      </c>
      <c r="AH50" s="112">
        <v>2075.1999999999998</v>
      </c>
      <c r="AI50" s="113">
        <v>0.8709447265706971</v>
      </c>
      <c r="AJ50" s="113">
        <v>0.8709447265706971</v>
      </c>
      <c r="AK50" s="112">
        <v>724.4</v>
      </c>
      <c r="AL50" s="112">
        <v>724.4</v>
      </c>
      <c r="AM50" s="112">
        <v>724.4</v>
      </c>
      <c r="AN50" s="113">
        <v>1</v>
      </c>
      <c r="AO50" s="113">
        <v>1</v>
      </c>
      <c r="AP50" s="112">
        <v>1658.3</v>
      </c>
      <c r="AQ50" s="112">
        <v>1658.3</v>
      </c>
      <c r="AR50" s="112">
        <v>1350.8</v>
      </c>
      <c r="AS50" s="113">
        <v>0.81456913706808176</v>
      </c>
      <c r="AT50" s="113">
        <v>0.81456913706808176</v>
      </c>
      <c r="AU50" s="114"/>
      <c r="AV50" s="107"/>
    </row>
    <row r="51" spans="1:48" ht="15" x14ac:dyDescent="0.25">
      <c r="A51" s="161" t="s">
        <v>11</v>
      </c>
      <c r="B51" s="110">
        <v>7070.9</v>
      </c>
      <c r="C51" s="110">
        <v>7070.9</v>
      </c>
      <c r="D51" s="110">
        <v>5338.6</v>
      </c>
      <c r="E51" s="111">
        <v>0.75500997044223517</v>
      </c>
      <c r="F51" s="111">
        <v>0.75500997044223517</v>
      </c>
      <c r="G51" s="110">
        <v>1704.5</v>
      </c>
      <c r="H51" s="110">
        <v>1704.5</v>
      </c>
      <c r="I51" s="110">
        <v>1704.5</v>
      </c>
      <c r="J51" s="111">
        <v>1</v>
      </c>
      <c r="K51" s="111">
        <v>1</v>
      </c>
      <c r="L51" s="110">
        <v>5366.4</v>
      </c>
      <c r="M51" s="110">
        <v>5366.4</v>
      </c>
      <c r="N51" s="110">
        <v>3634.1</v>
      </c>
      <c r="O51" s="111">
        <v>0.67719514013118665</v>
      </c>
      <c r="P51" s="111">
        <v>0.67719514013118665</v>
      </c>
      <c r="Q51" s="110">
        <v>8343.5</v>
      </c>
      <c r="R51" s="110">
        <v>8343.5</v>
      </c>
      <c r="S51" s="110">
        <v>8158.2</v>
      </c>
      <c r="T51" s="111">
        <v>0.97779109486426552</v>
      </c>
      <c r="U51" s="111">
        <v>0.97779109486426552</v>
      </c>
      <c r="V51" s="110">
        <v>2340.6</v>
      </c>
      <c r="W51" s="110">
        <v>2340.6</v>
      </c>
      <c r="X51" s="110">
        <v>2340.6</v>
      </c>
      <c r="Y51" s="111">
        <v>1</v>
      </c>
      <c r="Z51" s="111">
        <v>1</v>
      </c>
      <c r="AA51" s="110">
        <v>6002.9</v>
      </c>
      <c r="AB51" s="110">
        <v>6002.9</v>
      </c>
      <c r="AC51" s="110">
        <v>5817.6</v>
      </c>
      <c r="AD51" s="111">
        <v>0.96913158639990682</v>
      </c>
      <c r="AE51" s="111">
        <v>0.96913158639990682</v>
      </c>
      <c r="AF51" s="110">
        <v>11750</v>
      </c>
      <c r="AG51" s="110">
        <v>11750</v>
      </c>
      <c r="AH51" s="110">
        <v>11394.9</v>
      </c>
      <c r="AI51" s="111">
        <v>0.96977872340425531</v>
      </c>
      <c r="AJ51" s="111">
        <v>0.96977872340425531</v>
      </c>
      <c r="AK51" s="110">
        <v>3562.6</v>
      </c>
      <c r="AL51" s="110">
        <v>3562.6</v>
      </c>
      <c r="AM51" s="110">
        <v>3562.6</v>
      </c>
      <c r="AN51" s="111">
        <v>1</v>
      </c>
      <c r="AO51" s="111">
        <v>1</v>
      </c>
      <c r="AP51" s="110">
        <v>8187.4</v>
      </c>
      <c r="AQ51" s="110">
        <v>8187.4</v>
      </c>
      <c r="AR51" s="110">
        <v>7832.3</v>
      </c>
      <c r="AS51" s="111">
        <v>0.95662847790507366</v>
      </c>
      <c r="AT51" s="111">
        <v>0.95662847790507366</v>
      </c>
      <c r="AU51" s="114"/>
      <c r="AV51" s="107"/>
    </row>
    <row r="52" spans="1:48" ht="15" x14ac:dyDescent="0.25">
      <c r="A52" s="162" t="s">
        <v>7</v>
      </c>
      <c r="B52" s="112">
        <v>7070.9</v>
      </c>
      <c r="C52" s="112">
        <v>7070.9</v>
      </c>
      <c r="D52" s="112">
        <v>5338.6</v>
      </c>
      <c r="E52" s="113">
        <v>0.75500997044223517</v>
      </c>
      <c r="F52" s="113">
        <v>0.75500997044223517</v>
      </c>
      <c r="G52" s="112">
        <v>1704.5</v>
      </c>
      <c r="H52" s="112">
        <v>1704.5</v>
      </c>
      <c r="I52" s="112">
        <v>1704.5</v>
      </c>
      <c r="J52" s="113">
        <v>1</v>
      </c>
      <c r="K52" s="113">
        <v>1</v>
      </c>
      <c r="L52" s="112">
        <v>5366.4</v>
      </c>
      <c r="M52" s="112">
        <v>5366.4</v>
      </c>
      <c r="N52" s="112">
        <v>3634.1</v>
      </c>
      <c r="O52" s="113">
        <v>0.67719514013118665</v>
      </c>
      <c r="P52" s="113">
        <v>0.67719514013118665</v>
      </c>
      <c r="Q52" s="112">
        <v>8343.5</v>
      </c>
      <c r="R52" s="112">
        <v>8343.5</v>
      </c>
      <c r="S52" s="112">
        <v>8158.2</v>
      </c>
      <c r="T52" s="113">
        <v>0.97779109486426552</v>
      </c>
      <c r="U52" s="113">
        <v>0.97779109486426552</v>
      </c>
      <c r="V52" s="112">
        <v>2340.6</v>
      </c>
      <c r="W52" s="112">
        <v>2340.6</v>
      </c>
      <c r="X52" s="112">
        <v>2340.6</v>
      </c>
      <c r="Y52" s="113">
        <v>1</v>
      </c>
      <c r="Z52" s="113">
        <v>1</v>
      </c>
      <c r="AA52" s="112">
        <v>6002.9</v>
      </c>
      <c r="AB52" s="112">
        <v>6002.9</v>
      </c>
      <c r="AC52" s="112">
        <v>5817.6</v>
      </c>
      <c r="AD52" s="113">
        <v>0.96913158639990682</v>
      </c>
      <c r="AE52" s="113">
        <v>0.96913158639990682</v>
      </c>
      <c r="AF52" s="112">
        <v>11750</v>
      </c>
      <c r="AG52" s="112">
        <v>11750</v>
      </c>
      <c r="AH52" s="112">
        <v>11394.9</v>
      </c>
      <c r="AI52" s="113">
        <v>0.96977872340425531</v>
      </c>
      <c r="AJ52" s="113">
        <v>0.96977872340425531</v>
      </c>
      <c r="AK52" s="112">
        <v>3562.6</v>
      </c>
      <c r="AL52" s="112">
        <v>3562.6</v>
      </c>
      <c r="AM52" s="112">
        <v>3562.6</v>
      </c>
      <c r="AN52" s="113">
        <v>1</v>
      </c>
      <c r="AO52" s="113">
        <v>1</v>
      </c>
      <c r="AP52" s="112">
        <v>8187.4</v>
      </c>
      <c r="AQ52" s="112">
        <v>8187.4</v>
      </c>
      <c r="AR52" s="112">
        <v>7832.3</v>
      </c>
      <c r="AS52" s="113">
        <v>0.95662847790507366</v>
      </c>
      <c r="AT52" s="113">
        <v>0.95662847790507366</v>
      </c>
      <c r="AU52" s="114"/>
      <c r="AV52" s="107"/>
    </row>
    <row r="53" spans="1:48" ht="15" x14ac:dyDescent="0.25">
      <c r="A53" s="161" t="s">
        <v>10</v>
      </c>
      <c r="B53" s="110">
        <v>9714.6</v>
      </c>
      <c r="C53" s="110">
        <v>9714.6</v>
      </c>
      <c r="D53" s="110">
        <v>9714.6</v>
      </c>
      <c r="E53" s="111">
        <v>1</v>
      </c>
      <c r="F53" s="111">
        <v>1</v>
      </c>
      <c r="G53" s="110">
        <v>2600</v>
      </c>
      <c r="H53" s="110">
        <v>2600</v>
      </c>
      <c r="I53" s="110">
        <v>2600</v>
      </c>
      <c r="J53" s="111">
        <v>1</v>
      </c>
      <c r="K53" s="111">
        <v>1</v>
      </c>
      <c r="L53" s="110">
        <v>7114.6</v>
      </c>
      <c r="M53" s="110">
        <v>7114.6</v>
      </c>
      <c r="N53" s="110">
        <v>7114.6</v>
      </c>
      <c r="O53" s="111">
        <v>1</v>
      </c>
      <c r="P53" s="111">
        <v>1</v>
      </c>
      <c r="Q53" s="110">
        <v>2746.9</v>
      </c>
      <c r="R53" s="110">
        <v>2746.9</v>
      </c>
      <c r="S53" s="110">
        <v>2573.3000000000002</v>
      </c>
      <c r="T53" s="111">
        <v>0.93680148531071394</v>
      </c>
      <c r="U53" s="111">
        <v>0.93680148531071394</v>
      </c>
      <c r="V53" s="110">
        <v>742.4</v>
      </c>
      <c r="W53" s="110">
        <v>742.4</v>
      </c>
      <c r="X53" s="110">
        <v>742.4</v>
      </c>
      <c r="Y53" s="111">
        <v>1</v>
      </c>
      <c r="Z53" s="111">
        <v>1</v>
      </c>
      <c r="AA53" s="110">
        <v>2004.5</v>
      </c>
      <c r="AB53" s="110">
        <v>2004.5</v>
      </c>
      <c r="AC53" s="110">
        <v>1830.9</v>
      </c>
      <c r="AD53" s="111">
        <v>0.91339486156148675</v>
      </c>
      <c r="AE53" s="111">
        <v>0.91339486156148675</v>
      </c>
      <c r="AF53" s="110">
        <v>21660.799999999999</v>
      </c>
      <c r="AG53" s="110">
        <v>21660.799999999999</v>
      </c>
      <c r="AH53" s="110">
        <v>19787.8</v>
      </c>
      <c r="AI53" s="111">
        <v>0.91353043285566549</v>
      </c>
      <c r="AJ53" s="111">
        <v>0.91353043285566549</v>
      </c>
      <c r="AK53" s="110">
        <v>5956</v>
      </c>
      <c r="AL53" s="110">
        <v>5956</v>
      </c>
      <c r="AM53" s="110">
        <v>5956</v>
      </c>
      <c r="AN53" s="111">
        <v>1</v>
      </c>
      <c r="AO53" s="111">
        <v>1</v>
      </c>
      <c r="AP53" s="110">
        <v>15704.8</v>
      </c>
      <c r="AQ53" s="110">
        <v>15704.8</v>
      </c>
      <c r="AR53" s="110">
        <v>13831.8</v>
      </c>
      <c r="AS53" s="111">
        <v>0.8807370994855076</v>
      </c>
      <c r="AT53" s="111">
        <v>0.8807370994855076</v>
      </c>
      <c r="AU53" s="114"/>
      <c r="AV53" s="107"/>
    </row>
    <row r="54" spans="1:48" ht="15" x14ac:dyDescent="0.25">
      <c r="A54" s="162" t="s">
        <v>7</v>
      </c>
      <c r="B54" s="112">
        <v>9714.6</v>
      </c>
      <c r="C54" s="112">
        <v>9714.6</v>
      </c>
      <c r="D54" s="112">
        <v>9714.6</v>
      </c>
      <c r="E54" s="113">
        <v>1</v>
      </c>
      <c r="F54" s="113">
        <v>1</v>
      </c>
      <c r="G54" s="112">
        <v>2600</v>
      </c>
      <c r="H54" s="112">
        <v>2600</v>
      </c>
      <c r="I54" s="112">
        <v>2600</v>
      </c>
      <c r="J54" s="113">
        <v>1</v>
      </c>
      <c r="K54" s="113">
        <v>1</v>
      </c>
      <c r="L54" s="112">
        <v>7114.6</v>
      </c>
      <c r="M54" s="112">
        <v>7114.6</v>
      </c>
      <c r="N54" s="112">
        <v>7114.6</v>
      </c>
      <c r="O54" s="113">
        <v>1</v>
      </c>
      <c r="P54" s="113">
        <v>1</v>
      </c>
      <c r="Q54" s="112">
        <v>2746.9</v>
      </c>
      <c r="R54" s="112">
        <v>2746.9</v>
      </c>
      <c r="S54" s="112">
        <v>2573.3000000000002</v>
      </c>
      <c r="T54" s="113">
        <v>0.93680148531071394</v>
      </c>
      <c r="U54" s="113">
        <v>0.93680148531071394</v>
      </c>
      <c r="V54" s="112">
        <v>742.4</v>
      </c>
      <c r="W54" s="112">
        <v>742.4</v>
      </c>
      <c r="X54" s="112">
        <v>742.4</v>
      </c>
      <c r="Y54" s="113">
        <v>1</v>
      </c>
      <c r="Z54" s="113">
        <v>1</v>
      </c>
      <c r="AA54" s="112">
        <v>2004.5</v>
      </c>
      <c r="AB54" s="112">
        <v>2004.5</v>
      </c>
      <c r="AC54" s="112">
        <v>1830.9</v>
      </c>
      <c r="AD54" s="113">
        <v>0.91339486156148675</v>
      </c>
      <c r="AE54" s="113">
        <v>0.91339486156148675</v>
      </c>
      <c r="AF54" s="112">
        <v>21660.799999999999</v>
      </c>
      <c r="AG54" s="112">
        <v>21660.799999999999</v>
      </c>
      <c r="AH54" s="112">
        <v>19787.8</v>
      </c>
      <c r="AI54" s="113">
        <v>0.91353043285566549</v>
      </c>
      <c r="AJ54" s="113">
        <v>0.91353043285566549</v>
      </c>
      <c r="AK54" s="112">
        <v>5956</v>
      </c>
      <c r="AL54" s="112">
        <v>5956</v>
      </c>
      <c r="AM54" s="112">
        <v>5956</v>
      </c>
      <c r="AN54" s="113">
        <v>1</v>
      </c>
      <c r="AO54" s="113">
        <v>1</v>
      </c>
      <c r="AP54" s="112">
        <v>15704.8</v>
      </c>
      <c r="AQ54" s="112">
        <v>15704.8</v>
      </c>
      <c r="AR54" s="112">
        <v>13831.8</v>
      </c>
      <c r="AS54" s="113">
        <v>0.8807370994855076</v>
      </c>
      <c r="AT54" s="113">
        <v>0.8807370994855076</v>
      </c>
      <c r="AU54" s="114"/>
      <c r="AV54" s="107"/>
    </row>
    <row r="55" spans="1:48" ht="15" x14ac:dyDescent="0.25">
      <c r="A55" s="161" t="s">
        <v>27</v>
      </c>
      <c r="B55" s="110">
        <v>23472.2</v>
      </c>
      <c r="C55" s="110">
        <v>23472.2</v>
      </c>
      <c r="D55" s="110">
        <v>21014</v>
      </c>
      <c r="E55" s="111">
        <v>0.89527185351181393</v>
      </c>
      <c r="F55" s="111">
        <v>0.89527185351181393</v>
      </c>
      <c r="G55" s="110">
        <v>5515.9</v>
      </c>
      <c r="H55" s="110">
        <v>5515.9</v>
      </c>
      <c r="I55" s="110">
        <v>5515.9</v>
      </c>
      <c r="J55" s="111">
        <v>1</v>
      </c>
      <c r="K55" s="111">
        <v>1</v>
      </c>
      <c r="L55" s="110">
        <v>17956.3</v>
      </c>
      <c r="M55" s="110">
        <v>17956.3</v>
      </c>
      <c r="N55" s="110">
        <v>15498.1</v>
      </c>
      <c r="O55" s="111">
        <v>0.86310097291758325</v>
      </c>
      <c r="P55" s="111">
        <v>0.86310097291758325</v>
      </c>
      <c r="Q55" s="110">
        <v>13931</v>
      </c>
      <c r="R55" s="110">
        <v>13931</v>
      </c>
      <c r="S55" s="110">
        <v>12740.9</v>
      </c>
      <c r="T55" s="111">
        <v>0.9145718182470749</v>
      </c>
      <c r="U55" s="111">
        <v>0.9145718182470749</v>
      </c>
      <c r="V55" s="110">
        <v>3744.5</v>
      </c>
      <c r="W55" s="110">
        <v>3744.5</v>
      </c>
      <c r="X55" s="110">
        <v>3744.5</v>
      </c>
      <c r="Y55" s="111">
        <v>1</v>
      </c>
      <c r="Z55" s="111">
        <v>1</v>
      </c>
      <c r="AA55" s="110">
        <v>10186.5</v>
      </c>
      <c r="AB55" s="110">
        <v>10186.5</v>
      </c>
      <c r="AC55" s="110">
        <v>8996.4</v>
      </c>
      <c r="AD55" s="111">
        <v>0.88316890001472537</v>
      </c>
      <c r="AE55" s="111">
        <v>0.88316890001472537</v>
      </c>
      <c r="AF55" s="110">
        <v>30113.599999999999</v>
      </c>
      <c r="AG55" s="110">
        <v>30113.599999999999</v>
      </c>
      <c r="AH55" s="110">
        <v>28735.599999999999</v>
      </c>
      <c r="AI55" s="111">
        <v>0.95423994474257479</v>
      </c>
      <c r="AJ55" s="111">
        <v>0.95423994474257479</v>
      </c>
      <c r="AK55" s="110">
        <v>8552.7999999999993</v>
      </c>
      <c r="AL55" s="110">
        <v>8552.7999999999993</v>
      </c>
      <c r="AM55" s="110">
        <v>8552.7999999999993</v>
      </c>
      <c r="AN55" s="111">
        <v>1</v>
      </c>
      <c r="AO55" s="111">
        <v>1</v>
      </c>
      <c r="AP55" s="110">
        <v>21560.799999999999</v>
      </c>
      <c r="AQ55" s="110">
        <v>21560.799999999999</v>
      </c>
      <c r="AR55" s="110">
        <v>20182.8</v>
      </c>
      <c r="AS55" s="111">
        <v>0.93608771474156804</v>
      </c>
      <c r="AT55" s="111">
        <v>0.93608771474156804</v>
      </c>
      <c r="AU55" s="114"/>
      <c r="AV55" s="107"/>
    </row>
    <row r="56" spans="1:48" ht="15" x14ac:dyDescent="0.25">
      <c r="A56" s="162" t="s">
        <v>7</v>
      </c>
      <c r="B56" s="112">
        <v>23472.2</v>
      </c>
      <c r="C56" s="112">
        <v>23472.2</v>
      </c>
      <c r="D56" s="112">
        <v>21014</v>
      </c>
      <c r="E56" s="113">
        <v>0.89527185351181393</v>
      </c>
      <c r="F56" s="113">
        <v>0.89527185351181393</v>
      </c>
      <c r="G56" s="112">
        <v>5515.9</v>
      </c>
      <c r="H56" s="112">
        <v>5515.9</v>
      </c>
      <c r="I56" s="112">
        <v>5515.9</v>
      </c>
      <c r="J56" s="113">
        <v>1</v>
      </c>
      <c r="K56" s="113">
        <v>1</v>
      </c>
      <c r="L56" s="112">
        <v>17956.3</v>
      </c>
      <c r="M56" s="112">
        <v>17956.3</v>
      </c>
      <c r="N56" s="112">
        <v>15498.1</v>
      </c>
      <c r="O56" s="113">
        <v>0.86310097291758325</v>
      </c>
      <c r="P56" s="113">
        <v>0.86310097291758325</v>
      </c>
      <c r="Q56" s="112">
        <v>13931</v>
      </c>
      <c r="R56" s="112">
        <v>13931</v>
      </c>
      <c r="S56" s="112">
        <v>12740.9</v>
      </c>
      <c r="T56" s="113">
        <v>0.9145718182470749</v>
      </c>
      <c r="U56" s="113">
        <v>0.9145718182470749</v>
      </c>
      <c r="V56" s="112">
        <v>3744.5</v>
      </c>
      <c r="W56" s="112">
        <v>3744.5</v>
      </c>
      <c r="X56" s="112">
        <v>3744.5</v>
      </c>
      <c r="Y56" s="113">
        <v>1</v>
      </c>
      <c r="Z56" s="113">
        <v>1</v>
      </c>
      <c r="AA56" s="112">
        <v>10186.5</v>
      </c>
      <c r="AB56" s="112">
        <v>10186.5</v>
      </c>
      <c r="AC56" s="112">
        <v>8996.4</v>
      </c>
      <c r="AD56" s="113">
        <v>0.88316890001472537</v>
      </c>
      <c r="AE56" s="113">
        <v>0.88316890001472537</v>
      </c>
      <c r="AF56" s="112">
        <v>30113.599999999999</v>
      </c>
      <c r="AG56" s="112">
        <v>30113.599999999999</v>
      </c>
      <c r="AH56" s="112">
        <v>28735.599999999999</v>
      </c>
      <c r="AI56" s="113">
        <v>0.95423994474257479</v>
      </c>
      <c r="AJ56" s="113">
        <v>0.95423994474257479</v>
      </c>
      <c r="AK56" s="112">
        <v>8552.7999999999993</v>
      </c>
      <c r="AL56" s="112">
        <v>8552.7999999999993</v>
      </c>
      <c r="AM56" s="112">
        <v>8552.7999999999993</v>
      </c>
      <c r="AN56" s="113">
        <v>1</v>
      </c>
      <c r="AO56" s="113">
        <v>1</v>
      </c>
      <c r="AP56" s="112">
        <v>21560.799999999999</v>
      </c>
      <c r="AQ56" s="112">
        <v>21560.799999999999</v>
      </c>
      <c r="AR56" s="112">
        <v>20182.8</v>
      </c>
      <c r="AS56" s="113">
        <v>0.93608771474156804</v>
      </c>
      <c r="AT56" s="113">
        <v>0.93608771474156804</v>
      </c>
      <c r="AU56" s="114"/>
      <c r="AV56" s="107"/>
    </row>
    <row r="57" spans="1:48" ht="15" x14ac:dyDescent="0.25">
      <c r="A57" s="161" t="s">
        <v>26</v>
      </c>
      <c r="B57" s="110">
        <v>0</v>
      </c>
      <c r="C57" s="110">
        <v>0</v>
      </c>
      <c r="D57" s="110">
        <v>0</v>
      </c>
      <c r="E57" s="111">
        <v>0</v>
      </c>
      <c r="F57" s="111">
        <v>0</v>
      </c>
      <c r="G57" s="110">
        <v>0</v>
      </c>
      <c r="H57" s="110">
        <v>0</v>
      </c>
      <c r="I57" s="110">
        <v>0</v>
      </c>
      <c r="J57" s="111">
        <v>0</v>
      </c>
      <c r="K57" s="111">
        <v>0</v>
      </c>
      <c r="L57" s="110">
        <v>0</v>
      </c>
      <c r="M57" s="110">
        <v>0</v>
      </c>
      <c r="N57" s="110">
        <v>0</v>
      </c>
      <c r="O57" s="111">
        <v>0</v>
      </c>
      <c r="P57" s="111">
        <v>0</v>
      </c>
      <c r="Q57" s="110">
        <v>3036.8</v>
      </c>
      <c r="R57" s="110">
        <v>3036.8</v>
      </c>
      <c r="S57" s="110">
        <v>2798</v>
      </c>
      <c r="T57" s="111">
        <v>0.92136459430979978</v>
      </c>
      <c r="U57" s="111">
        <v>0.92136459430979978</v>
      </c>
      <c r="V57" s="110">
        <v>739.1</v>
      </c>
      <c r="W57" s="110">
        <v>739.1</v>
      </c>
      <c r="X57" s="110">
        <v>739.1</v>
      </c>
      <c r="Y57" s="111">
        <v>1</v>
      </c>
      <c r="Z57" s="111">
        <v>1</v>
      </c>
      <c r="AA57" s="110">
        <v>2297.6999999999998</v>
      </c>
      <c r="AB57" s="110">
        <v>2297.6999999999998</v>
      </c>
      <c r="AC57" s="110">
        <v>2058.9</v>
      </c>
      <c r="AD57" s="111">
        <v>0.89606998302650487</v>
      </c>
      <c r="AE57" s="111">
        <v>0.89606998302650487</v>
      </c>
      <c r="AF57" s="110">
        <v>4556.7</v>
      </c>
      <c r="AG57" s="110">
        <v>4556.7</v>
      </c>
      <c r="AH57" s="110">
        <v>4038.5</v>
      </c>
      <c r="AI57" s="111">
        <v>0.88627734983650452</v>
      </c>
      <c r="AJ57" s="111">
        <v>0.88627734983650452</v>
      </c>
      <c r="AK57" s="110">
        <v>1187.9000000000001</v>
      </c>
      <c r="AL57" s="110">
        <v>1187.9000000000001</v>
      </c>
      <c r="AM57" s="110">
        <v>1187.9000000000001</v>
      </c>
      <c r="AN57" s="111">
        <v>1</v>
      </c>
      <c r="AO57" s="111">
        <v>1</v>
      </c>
      <c r="AP57" s="110">
        <v>3368.8</v>
      </c>
      <c r="AQ57" s="110">
        <v>3368.8</v>
      </c>
      <c r="AR57" s="110">
        <v>2850.6</v>
      </c>
      <c r="AS57" s="111">
        <v>0.84617668012348601</v>
      </c>
      <c r="AT57" s="111">
        <v>0.84617668012348601</v>
      </c>
      <c r="AU57" s="114"/>
      <c r="AV57" s="107"/>
    </row>
    <row r="58" spans="1:48" ht="15" x14ac:dyDescent="0.25">
      <c r="A58" s="162" t="s">
        <v>7</v>
      </c>
      <c r="B58" s="112">
        <v>0</v>
      </c>
      <c r="C58" s="112">
        <v>0</v>
      </c>
      <c r="D58" s="112">
        <v>0</v>
      </c>
      <c r="E58" s="113">
        <v>0</v>
      </c>
      <c r="F58" s="113">
        <v>0</v>
      </c>
      <c r="G58" s="112">
        <v>0</v>
      </c>
      <c r="H58" s="112">
        <v>0</v>
      </c>
      <c r="I58" s="112">
        <v>0</v>
      </c>
      <c r="J58" s="113">
        <v>0</v>
      </c>
      <c r="K58" s="113">
        <v>0</v>
      </c>
      <c r="L58" s="112">
        <v>0</v>
      </c>
      <c r="M58" s="112">
        <v>0</v>
      </c>
      <c r="N58" s="112">
        <v>0</v>
      </c>
      <c r="O58" s="113">
        <v>0</v>
      </c>
      <c r="P58" s="113">
        <v>0</v>
      </c>
      <c r="Q58" s="112">
        <v>3036.8</v>
      </c>
      <c r="R58" s="112">
        <v>3036.8</v>
      </c>
      <c r="S58" s="112">
        <v>2798</v>
      </c>
      <c r="T58" s="113">
        <v>0.92136459430979978</v>
      </c>
      <c r="U58" s="113">
        <v>0.92136459430979978</v>
      </c>
      <c r="V58" s="112">
        <v>739.1</v>
      </c>
      <c r="W58" s="112">
        <v>739.1</v>
      </c>
      <c r="X58" s="112">
        <v>739.1</v>
      </c>
      <c r="Y58" s="113">
        <v>1</v>
      </c>
      <c r="Z58" s="113">
        <v>1</v>
      </c>
      <c r="AA58" s="112">
        <v>2297.6999999999998</v>
      </c>
      <c r="AB58" s="112">
        <v>2297.6999999999998</v>
      </c>
      <c r="AC58" s="112">
        <v>2058.9</v>
      </c>
      <c r="AD58" s="113">
        <v>0.89606998302650487</v>
      </c>
      <c r="AE58" s="113">
        <v>0.89606998302650487</v>
      </c>
      <c r="AF58" s="112">
        <v>4556.7</v>
      </c>
      <c r="AG58" s="112">
        <v>4556.7</v>
      </c>
      <c r="AH58" s="112">
        <v>4038.5</v>
      </c>
      <c r="AI58" s="113">
        <v>0.88627734983650452</v>
      </c>
      <c r="AJ58" s="113">
        <v>0.88627734983650452</v>
      </c>
      <c r="AK58" s="112">
        <v>1187.9000000000001</v>
      </c>
      <c r="AL58" s="112">
        <v>1187.9000000000001</v>
      </c>
      <c r="AM58" s="112">
        <v>1187.9000000000001</v>
      </c>
      <c r="AN58" s="113">
        <v>1</v>
      </c>
      <c r="AO58" s="113">
        <v>1</v>
      </c>
      <c r="AP58" s="112">
        <v>3368.8</v>
      </c>
      <c r="AQ58" s="112">
        <v>3368.8</v>
      </c>
      <c r="AR58" s="112">
        <v>2850.6</v>
      </c>
      <c r="AS58" s="113">
        <v>0.84617668012348601</v>
      </c>
      <c r="AT58" s="113">
        <v>0.84617668012348601</v>
      </c>
      <c r="AU58" s="114"/>
      <c r="AV58" s="107"/>
    </row>
    <row r="59" spans="1:48" ht="15" x14ac:dyDescent="0.25">
      <c r="A59" s="161" t="s">
        <v>25</v>
      </c>
      <c r="B59" s="110">
        <v>0</v>
      </c>
      <c r="C59" s="110">
        <v>0</v>
      </c>
      <c r="D59" s="110">
        <v>0</v>
      </c>
      <c r="E59" s="111">
        <v>0</v>
      </c>
      <c r="F59" s="111">
        <v>0</v>
      </c>
      <c r="G59" s="110">
        <v>0</v>
      </c>
      <c r="H59" s="110">
        <v>0</v>
      </c>
      <c r="I59" s="110">
        <v>0</v>
      </c>
      <c r="J59" s="111">
        <v>0</v>
      </c>
      <c r="K59" s="111">
        <v>0</v>
      </c>
      <c r="L59" s="110">
        <v>0</v>
      </c>
      <c r="M59" s="110">
        <v>0</v>
      </c>
      <c r="N59" s="110">
        <v>0</v>
      </c>
      <c r="O59" s="111">
        <v>0</v>
      </c>
      <c r="P59" s="111">
        <v>0</v>
      </c>
      <c r="Q59" s="110">
        <v>6689.4</v>
      </c>
      <c r="R59" s="110">
        <v>6689.4</v>
      </c>
      <c r="S59" s="110">
        <v>5830.9</v>
      </c>
      <c r="T59" s="111">
        <v>0.87166263043023295</v>
      </c>
      <c r="U59" s="111">
        <v>0.87166263043023295</v>
      </c>
      <c r="V59" s="110">
        <v>1562.8</v>
      </c>
      <c r="W59" s="110">
        <v>1562.8</v>
      </c>
      <c r="X59" s="110">
        <v>1562.8</v>
      </c>
      <c r="Y59" s="111">
        <v>1</v>
      </c>
      <c r="Z59" s="111">
        <v>1</v>
      </c>
      <c r="AA59" s="110">
        <v>5126.6000000000004</v>
      </c>
      <c r="AB59" s="110">
        <v>5126.6000000000004</v>
      </c>
      <c r="AC59" s="110">
        <v>4268.1000000000004</v>
      </c>
      <c r="AD59" s="111">
        <v>0.83254008504661958</v>
      </c>
      <c r="AE59" s="111">
        <v>0.83254008504661958</v>
      </c>
      <c r="AF59" s="110">
        <v>8119.7</v>
      </c>
      <c r="AG59" s="110">
        <v>8119.7</v>
      </c>
      <c r="AH59" s="110">
        <v>7553</v>
      </c>
      <c r="AI59" s="111">
        <v>0.93020678103870835</v>
      </c>
      <c r="AJ59" s="111">
        <v>0.93020678103870835</v>
      </c>
      <c r="AK59" s="110">
        <v>2056.3000000000002</v>
      </c>
      <c r="AL59" s="110">
        <v>2056.3000000000002</v>
      </c>
      <c r="AM59" s="110">
        <v>2056.3000000000002</v>
      </c>
      <c r="AN59" s="111">
        <v>1</v>
      </c>
      <c r="AO59" s="111">
        <v>1</v>
      </c>
      <c r="AP59" s="110">
        <v>6063.4</v>
      </c>
      <c r="AQ59" s="110">
        <v>6063.4</v>
      </c>
      <c r="AR59" s="110">
        <v>5496.7</v>
      </c>
      <c r="AS59" s="111">
        <v>0.90653758617277436</v>
      </c>
      <c r="AT59" s="111">
        <v>0.90653758617277436</v>
      </c>
      <c r="AU59" s="114"/>
      <c r="AV59" s="107"/>
    </row>
    <row r="60" spans="1:48" ht="15" x14ac:dyDescent="0.25">
      <c r="A60" s="162" t="s">
        <v>7</v>
      </c>
      <c r="B60" s="112">
        <v>0</v>
      </c>
      <c r="C60" s="112">
        <v>0</v>
      </c>
      <c r="D60" s="112">
        <v>0</v>
      </c>
      <c r="E60" s="113">
        <v>0</v>
      </c>
      <c r="F60" s="113">
        <v>0</v>
      </c>
      <c r="G60" s="112">
        <v>0</v>
      </c>
      <c r="H60" s="112">
        <v>0</v>
      </c>
      <c r="I60" s="112">
        <v>0</v>
      </c>
      <c r="J60" s="113">
        <v>0</v>
      </c>
      <c r="K60" s="113">
        <v>0</v>
      </c>
      <c r="L60" s="112">
        <v>0</v>
      </c>
      <c r="M60" s="112">
        <v>0</v>
      </c>
      <c r="N60" s="112">
        <v>0</v>
      </c>
      <c r="O60" s="113">
        <v>0</v>
      </c>
      <c r="P60" s="113">
        <v>0</v>
      </c>
      <c r="Q60" s="112">
        <v>6689.4</v>
      </c>
      <c r="R60" s="112">
        <v>6689.4</v>
      </c>
      <c r="S60" s="112">
        <v>5830.9</v>
      </c>
      <c r="T60" s="113">
        <v>0.87166263043023295</v>
      </c>
      <c r="U60" s="113">
        <v>0.87166263043023295</v>
      </c>
      <c r="V60" s="112">
        <v>1562.8</v>
      </c>
      <c r="W60" s="112">
        <v>1562.8</v>
      </c>
      <c r="X60" s="112">
        <v>1562.8</v>
      </c>
      <c r="Y60" s="113">
        <v>1</v>
      </c>
      <c r="Z60" s="113">
        <v>1</v>
      </c>
      <c r="AA60" s="112">
        <v>5126.6000000000004</v>
      </c>
      <c r="AB60" s="112">
        <v>5126.6000000000004</v>
      </c>
      <c r="AC60" s="112">
        <v>4268.1000000000004</v>
      </c>
      <c r="AD60" s="113">
        <v>0.83254008504661958</v>
      </c>
      <c r="AE60" s="113">
        <v>0.83254008504661958</v>
      </c>
      <c r="AF60" s="112">
        <v>8119.7</v>
      </c>
      <c r="AG60" s="112">
        <v>8119.7</v>
      </c>
      <c r="AH60" s="112">
        <v>7553</v>
      </c>
      <c r="AI60" s="113">
        <v>0.93020678103870835</v>
      </c>
      <c r="AJ60" s="113">
        <v>0.93020678103870835</v>
      </c>
      <c r="AK60" s="112">
        <v>2056.3000000000002</v>
      </c>
      <c r="AL60" s="112">
        <v>2056.3000000000002</v>
      </c>
      <c r="AM60" s="112">
        <v>2056.3000000000002</v>
      </c>
      <c r="AN60" s="113">
        <v>1</v>
      </c>
      <c r="AO60" s="113">
        <v>1</v>
      </c>
      <c r="AP60" s="112">
        <v>6063.4</v>
      </c>
      <c r="AQ60" s="112">
        <v>6063.4</v>
      </c>
      <c r="AR60" s="112">
        <v>5496.7</v>
      </c>
      <c r="AS60" s="113">
        <v>0.90653758617277436</v>
      </c>
      <c r="AT60" s="113">
        <v>0.90653758617277436</v>
      </c>
      <c r="AU60" s="114"/>
      <c r="AV60" s="107"/>
    </row>
    <row r="61" spans="1:48" ht="15" x14ac:dyDescent="0.25">
      <c r="A61" s="161" t="s">
        <v>9</v>
      </c>
      <c r="B61" s="110">
        <v>0</v>
      </c>
      <c r="C61" s="110">
        <v>0</v>
      </c>
      <c r="D61" s="110">
        <v>0</v>
      </c>
      <c r="E61" s="111">
        <v>0</v>
      </c>
      <c r="F61" s="111">
        <v>0</v>
      </c>
      <c r="G61" s="110">
        <v>0</v>
      </c>
      <c r="H61" s="110">
        <v>0</v>
      </c>
      <c r="I61" s="110">
        <v>0</v>
      </c>
      <c r="J61" s="111">
        <v>0</v>
      </c>
      <c r="K61" s="111">
        <v>0</v>
      </c>
      <c r="L61" s="110">
        <v>0</v>
      </c>
      <c r="M61" s="110">
        <v>0</v>
      </c>
      <c r="N61" s="110">
        <v>0</v>
      </c>
      <c r="O61" s="111">
        <v>0</v>
      </c>
      <c r="P61" s="111">
        <v>0</v>
      </c>
      <c r="Q61" s="110">
        <v>8980.1</v>
      </c>
      <c r="R61" s="110">
        <v>8980.1</v>
      </c>
      <c r="S61" s="110">
        <v>8699.5</v>
      </c>
      <c r="T61" s="111">
        <v>0.96875313192503421</v>
      </c>
      <c r="U61" s="111">
        <v>0.96875313192503421</v>
      </c>
      <c r="V61" s="110">
        <v>2402.8000000000002</v>
      </c>
      <c r="W61" s="110">
        <v>2402.8000000000002</v>
      </c>
      <c r="X61" s="110">
        <v>2402.8000000000002</v>
      </c>
      <c r="Y61" s="111">
        <v>1</v>
      </c>
      <c r="Z61" s="111">
        <v>1</v>
      </c>
      <c r="AA61" s="110">
        <v>6577.3</v>
      </c>
      <c r="AB61" s="110">
        <v>6577.3</v>
      </c>
      <c r="AC61" s="110">
        <v>6296.7</v>
      </c>
      <c r="AD61" s="111">
        <v>0.95733811746461306</v>
      </c>
      <c r="AE61" s="111">
        <v>0.95733811746461306</v>
      </c>
      <c r="AF61" s="110">
        <v>16006.3</v>
      </c>
      <c r="AG61" s="110">
        <v>16006.3</v>
      </c>
      <c r="AH61" s="110">
        <v>13927.6</v>
      </c>
      <c r="AI61" s="111">
        <v>0.87013238537325932</v>
      </c>
      <c r="AJ61" s="111">
        <v>0.87013238537325932</v>
      </c>
      <c r="AK61" s="110">
        <v>4205.7</v>
      </c>
      <c r="AL61" s="110">
        <v>4205.7</v>
      </c>
      <c r="AM61" s="110">
        <v>4205.7</v>
      </c>
      <c r="AN61" s="111">
        <v>1</v>
      </c>
      <c r="AO61" s="111">
        <v>1</v>
      </c>
      <c r="AP61" s="110">
        <v>11800.6</v>
      </c>
      <c r="AQ61" s="110">
        <v>11800.6</v>
      </c>
      <c r="AR61" s="110">
        <v>9721.9</v>
      </c>
      <c r="AS61" s="111">
        <v>0.82384793993525751</v>
      </c>
      <c r="AT61" s="111">
        <v>0.82384793993525751</v>
      </c>
      <c r="AU61" s="114"/>
      <c r="AV61" s="107"/>
    </row>
    <row r="62" spans="1:48" ht="15" x14ac:dyDescent="0.25">
      <c r="A62" s="162" t="s">
        <v>7</v>
      </c>
      <c r="B62" s="112">
        <v>0</v>
      </c>
      <c r="C62" s="112">
        <v>0</v>
      </c>
      <c r="D62" s="112">
        <v>0</v>
      </c>
      <c r="E62" s="113">
        <v>0</v>
      </c>
      <c r="F62" s="113">
        <v>0</v>
      </c>
      <c r="G62" s="112">
        <v>0</v>
      </c>
      <c r="H62" s="112">
        <v>0</v>
      </c>
      <c r="I62" s="112">
        <v>0</v>
      </c>
      <c r="J62" s="113">
        <v>0</v>
      </c>
      <c r="K62" s="113">
        <v>0</v>
      </c>
      <c r="L62" s="112">
        <v>0</v>
      </c>
      <c r="M62" s="112">
        <v>0</v>
      </c>
      <c r="N62" s="112">
        <v>0</v>
      </c>
      <c r="O62" s="113">
        <v>0</v>
      </c>
      <c r="P62" s="113">
        <v>0</v>
      </c>
      <c r="Q62" s="112">
        <v>8980.1</v>
      </c>
      <c r="R62" s="112">
        <v>8980.1</v>
      </c>
      <c r="S62" s="112">
        <v>8699.5</v>
      </c>
      <c r="T62" s="113">
        <v>0.96875313192503421</v>
      </c>
      <c r="U62" s="113">
        <v>0.96875313192503421</v>
      </c>
      <c r="V62" s="112">
        <v>2402.8000000000002</v>
      </c>
      <c r="W62" s="112">
        <v>2402.8000000000002</v>
      </c>
      <c r="X62" s="112">
        <v>2402.8000000000002</v>
      </c>
      <c r="Y62" s="113">
        <v>1</v>
      </c>
      <c r="Z62" s="113">
        <v>1</v>
      </c>
      <c r="AA62" s="112">
        <v>6577.3</v>
      </c>
      <c r="AB62" s="112">
        <v>6577.3</v>
      </c>
      <c r="AC62" s="112">
        <v>6296.7</v>
      </c>
      <c r="AD62" s="113">
        <v>0.95733811746461306</v>
      </c>
      <c r="AE62" s="113">
        <v>0.95733811746461306</v>
      </c>
      <c r="AF62" s="112">
        <v>16006.3</v>
      </c>
      <c r="AG62" s="112">
        <v>16006.3</v>
      </c>
      <c r="AH62" s="112">
        <v>13927.6</v>
      </c>
      <c r="AI62" s="113">
        <v>0.87013238537325932</v>
      </c>
      <c r="AJ62" s="113">
        <v>0.87013238537325932</v>
      </c>
      <c r="AK62" s="112">
        <v>4205.7</v>
      </c>
      <c r="AL62" s="112">
        <v>4205.7</v>
      </c>
      <c r="AM62" s="112">
        <v>4205.7</v>
      </c>
      <c r="AN62" s="113">
        <v>1</v>
      </c>
      <c r="AO62" s="113">
        <v>1</v>
      </c>
      <c r="AP62" s="112">
        <v>11800.6</v>
      </c>
      <c r="AQ62" s="112">
        <v>11800.6</v>
      </c>
      <c r="AR62" s="112">
        <v>9721.9</v>
      </c>
      <c r="AS62" s="113">
        <v>0.82384793993525751</v>
      </c>
      <c r="AT62" s="113">
        <v>0.82384793993525751</v>
      </c>
      <c r="AU62" s="114"/>
      <c r="AV62" s="107"/>
    </row>
    <row r="63" spans="1:48" ht="15" x14ac:dyDescent="0.25">
      <c r="A63" s="161" t="s">
        <v>24</v>
      </c>
      <c r="B63" s="110">
        <v>58895.1</v>
      </c>
      <c r="C63" s="110">
        <v>58895.1</v>
      </c>
      <c r="D63" s="110">
        <v>58219.1</v>
      </c>
      <c r="E63" s="111">
        <v>0.98852196532478931</v>
      </c>
      <c r="F63" s="111">
        <v>0.98852196532478931</v>
      </c>
      <c r="G63" s="110">
        <v>18018.3</v>
      </c>
      <c r="H63" s="110">
        <v>18018.3</v>
      </c>
      <c r="I63" s="110">
        <v>18018.3</v>
      </c>
      <c r="J63" s="111">
        <v>1</v>
      </c>
      <c r="K63" s="111">
        <v>1</v>
      </c>
      <c r="L63" s="110">
        <v>40876.800000000003</v>
      </c>
      <c r="M63" s="110">
        <v>40876.800000000003</v>
      </c>
      <c r="N63" s="110">
        <v>40200.800000000003</v>
      </c>
      <c r="O63" s="111">
        <v>0.98346250195710039</v>
      </c>
      <c r="P63" s="111">
        <v>0.98346250195710039</v>
      </c>
      <c r="Q63" s="110">
        <v>7443.3</v>
      </c>
      <c r="R63" s="110">
        <v>7443.3</v>
      </c>
      <c r="S63" s="110">
        <v>7032.6</v>
      </c>
      <c r="T63" s="111">
        <v>0.9448228608278586</v>
      </c>
      <c r="U63" s="111">
        <v>0.9448228608278586</v>
      </c>
      <c r="V63" s="110">
        <v>1959.3</v>
      </c>
      <c r="W63" s="110">
        <v>1959.3</v>
      </c>
      <c r="X63" s="110">
        <v>1959.3</v>
      </c>
      <c r="Y63" s="111">
        <v>1</v>
      </c>
      <c r="Z63" s="111">
        <v>1</v>
      </c>
      <c r="AA63" s="110">
        <v>5484</v>
      </c>
      <c r="AB63" s="110">
        <v>5484</v>
      </c>
      <c r="AC63" s="110">
        <v>5073.3</v>
      </c>
      <c r="AD63" s="111">
        <v>0.92510940919037199</v>
      </c>
      <c r="AE63" s="111">
        <v>0.92510940919037199</v>
      </c>
      <c r="AF63" s="110">
        <v>21404.400000000001</v>
      </c>
      <c r="AG63" s="110">
        <v>21404.400000000001</v>
      </c>
      <c r="AH63" s="110">
        <v>21378.1</v>
      </c>
      <c r="AI63" s="111">
        <v>0.99877128067126375</v>
      </c>
      <c r="AJ63" s="111">
        <v>0.99877128067126375</v>
      </c>
      <c r="AK63" s="110">
        <v>6287.5</v>
      </c>
      <c r="AL63" s="110">
        <v>6287.5</v>
      </c>
      <c r="AM63" s="110">
        <v>6287.5</v>
      </c>
      <c r="AN63" s="111">
        <v>1</v>
      </c>
      <c r="AO63" s="111">
        <v>1</v>
      </c>
      <c r="AP63" s="110">
        <v>15116.9</v>
      </c>
      <c r="AQ63" s="110">
        <v>15116.9</v>
      </c>
      <c r="AR63" s="110">
        <v>15090.6</v>
      </c>
      <c r="AS63" s="111">
        <v>0.99826022531074499</v>
      </c>
      <c r="AT63" s="111">
        <v>0.99826022531074499</v>
      </c>
      <c r="AU63" s="114"/>
      <c r="AV63" s="107"/>
    </row>
    <row r="64" spans="1:48" ht="15" x14ac:dyDescent="0.25">
      <c r="A64" s="162" t="s">
        <v>7</v>
      </c>
      <c r="B64" s="112">
        <v>58895.1</v>
      </c>
      <c r="C64" s="112">
        <v>58895.1</v>
      </c>
      <c r="D64" s="112">
        <v>58219.1</v>
      </c>
      <c r="E64" s="113">
        <v>0.98852196532478931</v>
      </c>
      <c r="F64" s="113">
        <v>0.98852196532478931</v>
      </c>
      <c r="G64" s="112">
        <v>18018.3</v>
      </c>
      <c r="H64" s="112">
        <v>18018.3</v>
      </c>
      <c r="I64" s="112">
        <v>18018.3</v>
      </c>
      <c r="J64" s="113">
        <v>1</v>
      </c>
      <c r="K64" s="113">
        <v>1</v>
      </c>
      <c r="L64" s="112">
        <v>40876.800000000003</v>
      </c>
      <c r="M64" s="112">
        <v>40876.800000000003</v>
      </c>
      <c r="N64" s="112">
        <v>40200.800000000003</v>
      </c>
      <c r="O64" s="113">
        <v>0.98346250195710039</v>
      </c>
      <c r="P64" s="113">
        <v>0.98346250195710039</v>
      </c>
      <c r="Q64" s="112">
        <v>7443.3</v>
      </c>
      <c r="R64" s="112">
        <v>7443.3</v>
      </c>
      <c r="S64" s="112">
        <v>7032.6</v>
      </c>
      <c r="T64" s="113">
        <v>0.9448228608278586</v>
      </c>
      <c r="U64" s="113">
        <v>0.9448228608278586</v>
      </c>
      <c r="V64" s="112">
        <v>1959.3</v>
      </c>
      <c r="W64" s="112">
        <v>1959.3</v>
      </c>
      <c r="X64" s="112">
        <v>1959.3</v>
      </c>
      <c r="Y64" s="113">
        <v>1</v>
      </c>
      <c r="Z64" s="113">
        <v>1</v>
      </c>
      <c r="AA64" s="112">
        <v>5484</v>
      </c>
      <c r="AB64" s="112">
        <v>5484</v>
      </c>
      <c r="AC64" s="112">
        <v>5073.3</v>
      </c>
      <c r="AD64" s="113">
        <v>0.92510940919037199</v>
      </c>
      <c r="AE64" s="113">
        <v>0.92510940919037199</v>
      </c>
      <c r="AF64" s="112">
        <v>21404.400000000001</v>
      </c>
      <c r="AG64" s="112">
        <v>21404.400000000001</v>
      </c>
      <c r="AH64" s="112">
        <v>21378.1</v>
      </c>
      <c r="AI64" s="113">
        <v>0.99877128067126375</v>
      </c>
      <c r="AJ64" s="113">
        <v>0.99877128067126375</v>
      </c>
      <c r="AK64" s="112">
        <v>6287.5</v>
      </c>
      <c r="AL64" s="112">
        <v>6287.5</v>
      </c>
      <c r="AM64" s="112">
        <v>6287.5</v>
      </c>
      <c r="AN64" s="113">
        <v>1</v>
      </c>
      <c r="AO64" s="113">
        <v>1</v>
      </c>
      <c r="AP64" s="112">
        <v>15116.9</v>
      </c>
      <c r="AQ64" s="112">
        <v>15116.9</v>
      </c>
      <c r="AR64" s="112">
        <v>15090.6</v>
      </c>
      <c r="AS64" s="113">
        <v>0.99826022531074499</v>
      </c>
      <c r="AT64" s="113">
        <v>0.99826022531074499</v>
      </c>
      <c r="AU64" s="114"/>
      <c r="AV64" s="107"/>
    </row>
    <row r="65" spans="1:48" ht="15" x14ac:dyDescent="0.25">
      <c r="A65" s="161" t="s">
        <v>8</v>
      </c>
      <c r="B65" s="110">
        <v>18405.2</v>
      </c>
      <c r="C65" s="110">
        <v>18405.2</v>
      </c>
      <c r="D65" s="110">
        <v>18405.2</v>
      </c>
      <c r="E65" s="111">
        <v>1</v>
      </c>
      <c r="F65" s="111">
        <v>1</v>
      </c>
      <c r="G65" s="110">
        <v>5592.6</v>
      </c>
      <c r="H65" s="110">
        <v>5592.6</v>
      </c>
      <c r="I65" s="110">
        <v>5592.6</v>
      </c>
      <c r="J65" s="111">
        <v>1</v>
      </c>
      <c r="K65" s="111">
        <v>1</v>
      </c>
      <c r="L65" s="110">
        <v>12812.6</v>
      </c>
      <c r="M65" s="110">
        <v>12812.6</v>
      </c>
      <c r="N65" s="110">
        <v>12812.6</v>
      </c>
      <c r="O65" s="111">
        <v>1</v>
      </c>
      <c r="P65" s="111">
        <v>1</v>
      </c>
      <c r="Q65" s="110">
        <v>2404.8000000000002</v>
      </c>
      <c r="R65" s="110">
        <v>2404.8000000000002</v>
      </c>
      <c r="S65" s="110">
        <v>2262.8000000000002</v>
      </c>
      <c r="T65" s="111">
        <v>0.94095143047238861</v>
      </c>
      <c r="U65" s="111">
        <v>0.94095143047238861</v>
      </c>
      <c r="V65" s="110">
        <v>641.20000000000005</v>
      </c>
      <c r="W65" s="110">
        <v>641.20000000000005</v>
      </c>
      <c r="X65" s="110">
        <v>641.20000000000005</v>
      </c>
      <c r="Y65" s="111">
        <v>1</v>
      </c>
      <c r="Z65" s="111">
        <v>1</v>
      </c>
      <c r="AA65" s="110">
        <v>1763.6</v>
      </c>
      <c r="AB65" s="110">
        <v>1763.6</v>
      </c>
      <c r="AC65" s="110">
        <v>1621.6</v>
      </c>
      <c r="AD65" s="111">
        <v>0.91948287593558631</v>
      </c>
      <c r="AE65" s="111">
        <v>0.91948287593558631</v>
      </c>
      <c r="AF65" s="110">
        <v>3106.3</v>
      </c>
      <c r="AG65" s="110">
        <v>3106.3</v>
      </c>
      <c r="AH65" s="110">
        <v>2964.6</v>
      </c>
      <c r="AI65" s="111">
        <v>0.95438302803979003</v>
      </c>
      <c r="AJ65" s="111">
        <v>0.95438302803979003</v>
      </c>
      <c r="AK65" s="110">
        <v>850</v>
      </c>
      <c r="AL65" s="110">
        <v>850</v>
      </c>
      <c r="AM65" s="110">
        <v>850</v>
      </c>
      <c r="AN65" s="111">
        <v>1</v>
      </c>
      <c r="AO65" s="111">
        <v>1</v>
      </c>
      <c r="AP65" s="110">
        <v>2256.3000000000002</v>
      </c>
      <c r="AQ65" s="110">
        <v>2256.3000000000002</v>
      </c>
      <c r="AR65" s="110">
        <v>2114.6</v>
      </c>
      <c r="AS65" s="111">
        <v>0.93719806763285007</v>
      </c>
      <c r="AT65" s="111">
        <v>0.93719806763285007</v>
      </c>
      <c r="AU65" s="114"/>
      <c r="AV65" s="107"/>
    </row>
    <row r="66" spans="1:48" ht="15" x14ac:dyDescent="0.25">
      <c r="A66" s="162" t="s">
        <v>7</v>
      </c>
      <c r="B66" s="112">
        <v>18405.2</v>
      </c>
      <c r="C66" s="112">
        <v>18405.2</v>
      </c>
      <c r="D66" s="112">
        <v>18405.2</v>
      </c>
      <c r="E66" s="113">
        <v>1</v>
      </c>
      <c r="F66" s="113">
        <v>1</v>
      </c>
      <c r="G66" s="112">
        <v>5592.6</v>
      </c>
      <c r="H66" s="112">
        <v>5592.6</v>
      </c>
      <c r="I66" s="112">
        <v>5592.6</v>
      </c>
      <c r="J66" s="113">
        <v>1</v>
      </c>
      <c r="K66" s="113">
        <v>1</v>
      </c>
      <c r="L66" s="112">
        <v>12812.6</v>
      </c>
      <c r="M66" s="112">
        <v>12812.6</v>
      </c>
      <c r="N66" s="112">
        <v>12812.6</v>
      </c>
      <c r="O66" s="113">
        <v>1</v>
      </c>
      <c r="P66" s="113">
        <v>1</v>
      </c>
      <c r="Q66" s="112">
        <v>2404.8000000000002</v>
      </c>
      <c r="R66" s="112">
        <v>2404.8000000000002</v>
      </c>
      <c r="S66" s="112">
        <v>2262.8000000000002</v>
      </c>
      <c r="T66" s="113">
        <v>0.94095143047238861</v>
      </c>
      <c r="U66" s="113">
        <v>0.94095143047238861</v>
      </c>
      <c r="V66" s="112">
        <v>641.20000000000005</v>
      </c>
      <c r="W66" s="112">
        <v>641.20000000000005</v>
      </c>
      <c r="X66" s="112">
        <v>641.20000000000005</v>
      </c>
      <c r="Y66" s="113">
        <v>1</v>
      </c>
      <c r="Z66" s="113">
        <v>1</v>
      </c>
      <c r="AA66" s="112">
        <v>1763.6</v>
      </c>
      <c r="AB66" s="112">
        <v>1763.6</v>
      </c>
      <c r="AC66" s="112">
        <v>1621.6</v>
      </c>
      <c r="AD66" s="113">
        <v>0.91948287593558631</v>
      </c>
      <c r="AE66" s="113">
        <v>0.91948287593558631</v>
      </c>
      <c r="AF66" s="112">
        <v>3106.3</v>
      </c>
      <c r="AG66" s="112">
        <v>3106.3</v>
      </c>
      <c r="AH66" s="112">
        <v>2964.6</v>
      </c>
      <c r="AI66" s="113">
        <v>0.95438302803979003</v>
      </c>
      <c r="AJ66" s="113">
        <v>0.95438302803979003</v>
      </c>
      <c r="AK66" s="112">
        <v>850</v>
      </c>
      <c r="AL66" s="112">
        <v>850</v>
      </c>
      <c r="AM66" s="112">
        <v>850</v>
      </c>
      <c r="AN66" s="113">
        <v>1</v>
      </c>
      <c r="AO66" s="113">
        <v>1</v>
      </c>
      <c r="AP66" s="112">
        <v>2256.3000000000002</v>
      </c>
      <c r="AQ66" s="112">
        <v>2256.3000000000002</v>
      </c>
      <c r="AR66" s="112">
        <v>2114.6</v>
      </c>
      <c r="AS66" s="113">
        <v>0.93719806763285007</v>
      </c>
      <c r="AT66" s="113">
        <v>0.93719806763285007</v>
      </c>
      <c r="AU66" s="114"/>
      <c r="AV66" s="107"/>
    </row>
    <row r="67" spans="1:48" ht="15" x14ac:dyDescent="0.25">
      <c r="A67" s="161" t="s">
        <v>23</v>
      </c>
      <c r="B67" s="110">
        <v>9652.2999999999993</v>
      </c>
      <c r="C67" s="110">
        <v>9652.2999999999993</v>
      </c>
      <c r="D67" s="110">
        <v>9652.2999999999993</v>
      </c>
      <c r="E67" s="111">
        <v>1</v>
      </c>
      <c r="F67" s="111">
        <v>1</v>
      </c>
      <c r="G67" s="110">
        <v>2815.4</v>
      </c>
      <c r="H67" s="110">
        <v>2815.4</v>
      </c>
      <c r="I67" s="110">
        <v>2815.4</v>
      </c>
      <c r="J67" s="111">
        <v>1</v>
      </c>
      <c r="K67" s="111">
        <v>1</v>
      </c>
      <c r="L67" s="110">
        <v>6836.9</v>
      </c>
      <c r="M67" s="110">
        <v>6836.9</v>
      </c>
      <c r="N67" s="110">
        <v>6836.9</v>
      </c>
      <c r="O67" s="111">
        <v>1</v>
      </c>
      <c r="P67" s="111">
        <v>1</v>
      </c>
      <c r="Q67" s="110">
        <v>6288.6</v>
      </c>
      <c r="R67" s="110">
        <v>6288.6</v>
      </c>
      <c r="S67" s="110">
        <v>5505</v>
      </c>
      <c r="T67" s="111">
        <v>0.87539356931590495</v>
      </c>
      <c r="U67" s="111">
        <v>0.87539356931590495</v>
      </c>
      <c r="V67" s="110">
        <v>1682.3</v>
      </c>
      <c r="W67" s="110">
        <v>1682.3</v>
      </c>
      <c r="X67" s="110">
        <v>1682.3</v>
      </c>
      <c r="Y67" s="111">
        <v>1</v>
      </c>
      <c r="Z67" s="111">
        <v>1</v>
      </c>
      <c r="AA67" s="110">
        <v>4606.3</v>
      </c>
      <c r="AB67" s="110">
        <v>4606.3</v>
      </c>
      <c r="AC67" s="110">
        <v>3822.7</v>
      </c>
      <c r="AD67" s="111">
        <v>0.82988515728458845</v>
      </c>
      <c r="AE67" s="111">
        <v>0.82988515728458845</v>
      </c>
      <c r="AF67" s="110">
        <v>7729.5</v>
      </c>
      <c r="AG67" s="110">
        <v>7729.5</v>
      </c>
      <c r="AH67" s="110">
        <v>6395.1</v>
      </c>
      <c r="AI67" s="111">
        <v>0.8273627013390259</v>
      </c>
      <c r="AJ67" s="111">
        <v>0.8273627013390259</v>
      </c>
      <c r="AK67" s="110">
        <v>1851.8</v>
      </c>
      <c r="AL67" s="110">
        <v>1851.8</v>
      </c>
      <c r="AM67" s="110">
        <v>1851.8</v>
      </c>
      <c r="AN67" s="111">
        <v>1</v>
      </c>
      <c r="AO67" s="111">
        <v>1</v>
      </c>
      <c r="AP67" s="110">
        <v>5877.7</v>
      </c>
      <c r="AQ67" s="110">
        <v>5877.7</v>
      </c>
      <c r="AR67" s="110">
        <v>4543.3</v>
      </c>
      <c r="AS67" s="111">
        <v>0.77297242118515752</v>
      </c>
      <c r="AT67" s="111">
        <v>0.77297242118515752</v>
      </c>
      <c r="AU67" s="114"/>
      <c r="AV67" s="107"/>
    </row>
    <row r="68" spans="1:48" ht="15" x14ac:dyDescent="0.25">
      <c r="A68" s="162" t="s">
        <v>7</v>
      </c>
      <c r="B68" s="112">
        <v>9652.2999999999993</v>
      </c>
      <c r="C68" s="112">
        <v>9652.2999999999993</v>
      </c>
      <c r="D68" s="112">
        <v>9652.2999999999993</v>
      </c>
      <c r="E68" s="113">
        <v>1</v>
      </c>
      <c r="F68" s="113">
        <v>1</v>
      </c>
      <c r="G68" s="112">
        <v>2815.4</v>
      </c>
      <c r="H68" s="112">
        <v>2815.4</v>
      </c>
      <c r="I68" s="112">
        <v>2815.4</v>
      </c>
      <c r="J68" s="113">
        <v>1</v>
      </c>
      <c r="K68" s="113">
        <v>1</v>
      </c>
      <c r="L68" s="112">
        <v>6836.9</v>
      </c>
      <c r="M68" s="112">
        <v>6836.9</v>
      </c>
      <c r="N68" s="112">
        <v>6836.9</v>
      </c>
      <c r="O68" s="113">
        <v>1</v>
      </c>
      <c r="P68" s="113">
        <v>1</v>
      </c>
      <c r="Q68" s="112">
        <v>6288.6</v>
      </c>
      <c r="R68" s="112">
        <v>6288.6</v>
      </c>
      <c r="S68" s="112">
        <v>5505</v>
      </c>
      <c r="T68" s="113">
        <v>0.87539356931590495</v>
      </c>
      <c r="U68" s="113">
        <v>0.87539356931590495</v>
      </c>
      <c r="V68" s="112">
        <v>1682.3</v>
      </c>
      <c r="W68" s="112">
        <v>1682.3</v>
      </c>
      <c r="X68" s="112">
        <v>1682.3</v>
      </c>
      <c r="Y68" s="113">
        <v>1</v>
      </c>
      <c r="Z68" s="113">
        <v>1</v>
      </c>
      <c r="AA68" s="112">
        <v>4606.3</v>
      </c>
      <c r="AB68" s="112">
        <v>4606.3</v>
      </c>
      <c r="AC68" s="112">
        <v>3822.7</v>
      </c>
      <c r="AD68" s="113">
        <v>0.82988515728458845</v>
      </c>
      <c r="AE68" s="113">
        <v>0.82988515728458845</v>
      </c>
      <c r="AF68" s="112">
        <v>7729.5</v>
      </c>
      <c r="AG68" s="112">
        <v>7729.5</v>
      </c>
      <c r="AH68" s="112">
        <v>6395.1</v>
      </c>
      <c r="AI68" s="113">
        <v>0.8273627013390259</v>
      </c>
      <c r="AJ68" s="113">
        <v>0.8273627013390259</v>
      </c>
      <c r="AK68" s="112">
        <v>1851.8</v>
      </c>
      <c r="AL68" s="112">
        <v>1851.8</v>
      </c>
      <c r="AM68" s="112">
        <v>1851.8</v>
      </c>
      <c r="AN68" s="113">
        <v>1</v>
      </c>
      <c r="AO68" s="113">
        <v>1</v>
      </c>
      <c r="AP68" s="112">
        <v>5877.7</v>
      </c>
      <c r="AQ68" s="112">
        <v>5877.7</v>
      </c>
      <c r="AR68" s="112">
        <v>4543.3</v>
      </c>
      <c r="AS68" s="113">
        <v>0.77297242118515752</v>
      </c>
      <c r="AT68" s="113">
        <v>0.77297242118515752</v>
      </c>
      <c r="AU68" s="114"/>
      <c r="AV68" s="107"/>
    </row>
    <row r="69" spans="1:48" ht="15" x14ac:dyDescent="0.25">
      <c r="A69" s="162" t="s">
        <v>6</v>
      </c>
      <c r="B69" s="112">
        <v>2956.9</v>
      </c>
      <c r="C69" s="112">
        <v>2956.9</v>
      </c>
      <c r="D69" s="112">
        <v>2886.4</v>
      </c>
      <c r="E69" s="113">
        <v>0.97615746220704114</v>
      </c>
      <c r="F69" s="113">
        <v>0.97615746220704114</v>
      </c>
      <c r="G69" s="112">
        <v>481</v>
      </c>
      <c r="H69" s="112">
        <v>481</v>
      </c>
      <c r="I69" s="112">
        <v>481</v>
      </c>
      <c r="J69" s="113">
        <v>1</v>
      </c>
      <c r="K69" s="113">
        <v>1</v>
      </c>
      <c r="L69" s="112">
        <v>2475.9</v>
      </c>
      <c r="M69" s="112">
        <v>2475.9</v>
      </c>
      <c r="N69" s="112">
        <v>2405.4</v>
      </c>
      <c r="O69" s="113">
        <v>0.97152550587665087</v>
      </c>
      <c r="P69" s="113">
        <v>0.97152550587665087</v>
      </c>
      <c r="Q69" s="112">
        <v>1125.5</v>
      </c>
      <c r="R69" s="112">
        <v>1125.5</v>
      </c>
      <c r="S69" s="112">
        <v>845.8</v>
      </c>
      <c r="T69" s="113">
        <v>0.75148822745446464</v>
      </c>
      <c r="U69" s="113">
        <v>0.75148822745446464</v>
      </c>
      <c r="V69" s="112">
        <v>221</v>
      </c>
      <c r="W69" s="112">
        <v>221</v>
      </c>
      <c r="X69" s="112">
        <v>221</v>
      </c>
      <c r="Y69" s="113">
        <v>1</v>
      </c>
      <c r="Z69" s="113">
        <v>1</v>
      </c>
      <c r="AA69" s="112">
        <v>904.5</v>
      </c>
      <c r="AB69" s="112">
        <v>904.5</v>
      </c>
      <c r="AC69" s="112">
        <v>624.79999999999995</v>
      </c>
      <c r="AD69" s="113">
        <v>0.69076838032061905</v>
      </c>
      <c r="AE69" s="113">
        <v>0.69076838032061905</v>
      </c>
      <c r="AF69" s="112">
        <v>16840</v>
      </c>
      <c r="AG69" s="112">
        <v>16840</v>
      </c>
      <c r="AH69" s="112">
        <v>16840</v>
      </c>
      <c r="AI69" s="113">
        <v>1</v>
      </c>
      <c r="AJ69" s="113">
        <v>1</v>
      </c>
      <c r="AK69" s="112">
        <v>5001</v>
      </c>
      <c r="AL69" s="112">
        <v>5001</v>
      </c>
      <c r="AM69" s="112">
        <v>5001</v>
      </c>
      <c r="AN69" s="113">
        <v>1</v>
      </c>
      <c r="AO69" s="113">
        <v>1</v>
      </c>
      <c r="AP69" s="112">
        <v>11839</v>
      </c>
      <c r="AQ69" s="112">
        <v>11839</v>
      </c>
      <c r="AR69" s="112">
        <v>11839</v>
      </c>
      <c r="AS69" s="113">
        <v>1</v>
      </c>
      <c r="AT69" s="113">
        <v>1</v>
      </c>
      <c r="AU69" s="114"/>
      <c r="AV69" s="107"/>
    </row>
    <row r="70" spans="1:48" ht="15" x14ac:dyDescent="0.25">
      <c r="A70" s="162" t="s">
        <v>5</v>
      </c>
      <c r="B70" s="112">
        <v>0</v>
      </c>
      <c r="C70" s="112">
        <v>0</v>
      </c>
      <c r="D70" s="112">
        <v>0</v>
      </c>
      <c r="E70" s="113">
        <v>0</v>
      </c>
      <c r="F70" s="113">
        <v>0</v>
      </c>
      <c r="G70" s="112">
        <v>0</v>
      </c>
      <c r="H70" s="112">
        <v>0</v>
      </c>
      <c r="I70" s="112">
        <v>0</v>
      </c>
      <c r="J70" s="113">
        <v>0</v>
      </c>
      <c r="K70" s="113">
        <v>0</v>
      </c>
      <c r="L70" s="112">
        <v>0</v>
      </c>
      <c r="M70" s="112">
        <v>0</v>
      </c>
      <c r="N70" s="112">
        <v>0</v>
      </c>
      <c r="O70" s="113">
        <v>0</v>
      </c>
      <c r="P70" s="113">
        <v>0</v>
      </c>
      <c r="Q70" s="112">
        <v>3537.1</v>
      </c>
      <c r="R70" s="112">
        <v>3537.1</v>
      </c>
      <c r="S70" s="112">
        <v>3146.7</v>
      </c>
      <c r="T70" s="113">
        <v>0.88962709564332365</v>
      </c>
      <c r="U70" s="113">
        <v>0.88962709564332365</v>
      </c>
      <c r="V70" s="112">
        <v>977.9</v>
      </c>
      <c r="W70" s="112">
        <v>977.9</v>
      </c>
      <c r="X70" s="112">
        <v>977.9</v>
      </c>
      <c r="Y70" s="113">
        <v>1</v>
      </c>
      <c r="Z70" s="113">
        <v>1</v>
      </c>
      <c r="AA70" s="112">
        <v>2559.1999999999998</v>
      </c>
      <c r="AB70" s="112">
        <v>2559.1999999999998</v>
      </c>
      <c r="AC70" s="112">
        <v>2168.8000000000002</v>
      </c>
      <c r="AD70" s="113">
        <v>0.84745232885276667</v>
      </c>
      <c r="AE70" s="113">
        <v>0.84745232885276667</v>
      </c>
      <c r="AF70" s="112">
        <v>17145.5</v>
      </c>
      <c r="AG70" s="112">
        <v>17145.5</v>
      </c>
      <c r="AH70" s="112">
        <v>15898.8</v>
      </c>
      <c r="AI70" s="113">
        <v>0.92728704324749933</v>
      </c>
      <c r="AJ70" s="113">
        <v>0.92728704324749933</v>
      </c>
      <c r="AK70" s="112">
        <v>4783.7</v>
      </c>
      <c r="AL70" s="112">
        <v>4783.7</v>
      </c>
      <c r="AM70" s="112">
        <v>4783.7</v>
      </c>
      <c r="AN70" s="113">
        <v>1</v>
      </c>
      <c r="AO70" s="113">
        <v>1</v>
      </c>
      <c r="AP70" s="112">
        <v>12361.8</v>
      </c>
      <c r="AQ70" s="112">
        <v>12361.8</v>
      </c>
      <c r="AR70" s="112">
        <v>11115.1</v>
      </c>
      <c r="AS70" s="113">
        <v>0.89914899124722947</v>
      </c>
      <c r="AT70" s="113">
        <v>0.89914899124722947</v>
      </c>
      <c r="AU70" s="114"/>
      <c r="AV70" s="107"/>
    </row>
    <row r="71" spans="1:48" ht="15" x14ac:dyDescent="0.25">
      <c r="A71" s="162" t="s">
        <v>22</v>
      </c>
      <c r="B71" s="112">
        <v>0</v>
      </c>
      <c r="C71" s="112">
        <v>0</v>
      </c>
      <c r="D71" s="112">
        <v>0</v>
      </c>
      <c r="E71" s="113">
        <v>0</v>
      </c>
      <c r="F71" s="113">
        <v>0</v>
      </c>
      <c r="G71" s="112">
        <v>0</v>
      </c>
      <c r="H71" s="112">
        <v>0</v>
      </c>
      <c r="I71" s="112">
        <v>0</v>
      </c>
      <c r="J71" s="113">
        <v>0</v>
      </c>
      <c r="K71" s="113">
        <v>0</v>
      </c>
      <c r="L71" s="112">
        <v>0</v>
      </c>
      <c r="M71" s="112">
        <v>0</v>
      </c>
      <c r="N71" s="112">
        <v>0</v>
      </c>
      <c r="O71" s="113">
        <v>0</v>
      </c>
      <c r="P71" s="113">
        <v>0</v>
      </c>
      <c r="Q71" s="112">
        <v>0</v>
      </c>
      <c r="R71" s="112">
        <v>0</v>
      </c>
      <c r="S71" s="112">
        <v>0</v>
      </c>
      <c r="T71" s="113">
        <v>0</v>
      </c>
      <c r="U71" s="113">
        <v>0</v>
      </c>
      <c r="V71" s="112">
        <v>0</v>
      </c>
      <c r="W71" s="112">
        <v>0</v>
      </c>
      <c r="X71" s="112">
        <v>0</v>
      </c>
      <c r="Y71" s="113">
        <v>0</v>
      </c>
      <c r="Z71" s="113">
        <v>0</v>
      </c>
      <c r="AA71" s="112">
        <v>0</v>
      </c>
      <c r="AB71" s="112">
        <v>0</v>
      </c>
      <c r="AC71" s="112">
        <v>0</v>
      </c>
      <c r="AD71" s="113">
        <v>0</v>
      </c>
      <c r="AE71" s="113">
        <v>0</v>
      </c>
      <c r="AF71" s="112">
        <v>1837.5</v>
      </c>
      <c r="AG71" s="112">
        <v>1837.5</v>
      </c>
      <c r="AH71" s="112">
        <v>1809.1</v>
      </c>
      <c r="AI71" s="113">
        <v>0.98454421768707479</v>
      </c>
      <c r="AJ71" s="113">
        <v>0.98454421768707479</v>
      </c>
      <c r="AK71" s="112">
        <v>537.20000000000005</v>
      </c>
      <c r="AL71" s="112">
        <v>537.20000000000005</v>
      </c>
      <c r="AM71" s="112">
        <v>537.20000000000005</v>
      </c>
      <c r="AN71" s="113">
        <v>1</v>
      </c>
      <c r="AO71" s="113">
        <v>1</v>
      </c>
      <c r="AP71" s="112">
        <v>1300.3</v>
      </c>
      <c r="AQ71" s="112">
        <v>1300.3</v>
      </c>
      <c r="AR71" s="112">
        <v>1271.9000000000001</v>
      </c>
      <c r="AS71" s="113">
        <v>0.97815888641082838</v>
      </c>
      <c r="AT71" s="113">
        <v>0.97815888641082838</v>
      </c>
      <c r="AU71" s="114"/>
      <c r="AV71" s="107"/>
    </row>
    <row r="72" spans="1:48" ht="15" x14ac:dyDescent="0.25">
      <c r="A72" s="162" t="s">
        <v>21</v>
      </c>
      <c r="B72" s="112">
        <v>0</v>
      </c>
      <c r="C72" s="112">
        <v>0</v>
      </c>
      <c r="D72" s="112">
        <v>0</v>
      </c>
      <c r="E72" s="113">
        <v>0</v>
      </c>
      <c r="F72" s="113">
        <v>0</v>
      </c>
      <c r="G72" s="112">
        <v>0</v>
      </c>
      <c r="H72" s="112">
        <v>0</v>
      </c>
      <c r="I72" s="112">
        <v>0</v>
      </c>
      <c r="J72" s="113">
        <v>0</v>
      </c>
      <c r="K72" s="113">
        <v>0</v>
      </c>
      <c r="L72" s="112">
        <v>0</v>
      </c>
      <c r="M72" s="112">
        <v>0</v>
      </c>
      <c r="N72" s="112">
        <v>0</v>
      </c>
      <c r="O72" s="113">
        <v>0</v>
      </c>
      <c r="P72" s="113">
        <v>0</v>
      </c>
      <c r="Q72" s="112">
        <v>1113.4000000000001</v>
      </c>
      <c r="R72" s="112">
        <v>1113.4000000000001</v>
      </c>
      <c r="S72" s="112">
        <v>1000.6</v>
      </c>
      <c r="T72" s="113">
        <v>0.8986887012753727</v>
      </c>
      <c r="U72" s="113">
        <v>0.8986887012753727</v>
      </c>
      <c r="V72" s="112">
        <v>218.1</v>
      </c>
      <c r="W72" s="112">
        <v>218.1</v>
      </c>
      <c r="X72" s="112">
        <v>218.1</v>
      </c>
      <c r="Y72" s="113">
        <v>1</v>
      </c>
      <c r="Z72" s="113">
        <v>1</v>
      </c>
      <c r="AA72" s="112">
        <v>895.3</v>
      </c>
      <c r="AB72" s="112">
        <v>895.3</v>
      </c>
      <c r="AC72" s="112">
        <v>782.5</v>
      </c>
      <c r="AD72" s="113">
        <v>0.87400871216352061</v>
      </c>
      <c r="AE72" s="113">
        <v>0.87400871216352061</v>
      </c>
      <c r="AF72" s="112">
        <v>8138.1</v>
      </c>
      <c r="AG72" s="112">
        <v>8138.1</v>
      </c>
      <c r="AH72" s="112">
        <v>7460.3</v>
      </c>
      <c r="AI72" s="113">
        <v>0.91671274621840482</v>
      </c>
      <c r="AJ72" s="113">
        <v>0.91671274621840482</v>
      </c>
      <c r="AK72" s="112">
        <v>2355.1999999999998</v>
      </c>
      <c r="AL72" s="112">
        <v>2355.1999999999998</v>
      </c>
      <c r="AM72" s="112">
        <v>2355.1999999999998</v>
      </c>
      <c r="AN72" s="113">
        <v>1</v>
      </c>
      <c r="AO72" s="113">
        <v>1</v>
      </c>
      <c r="AP72" s="112">
        <v>5782.9</v>
      </c>
      <c r="AQ72" s="112">
        <v>5782.9</v>
      </c>
      <c r="AR72" s="112">
        <v>5105.1000000000004</v>
      </c>
      <c r="AS72" s="113">
        <v>0.88279237060990168</v>
      </c>
      <c r="AT72" s="113">
        <v>0.88279237060990168</v>
      </c>
      <c r="AU72" s="114"/>
      <c r="AV72" s="107"/>
    </row>
    <row r="73" spans="1:48" ht="15" x14ac:dyDescent="0.25">
      <c r="A73" s="162" t="s">
        <v>20</v>
      </c>
      <c r="B73" s="112">
        <v>242712.3</v>
      </c>
      <c r="C73" s="112">
        <v>242712.3</v>
      </c>
      <c r="D73" s="112">
        <v>237784.9</v>
      </c>
      <c r="E73" s="113">
        <v>0.97969859788729297</v>
      </c>
      <c r="F73" s="113">
        <v>0.97969859788729297</v>
      </c>
      <c r="G73" s="112">
        <v>82826.8</v>
      </c>
      <c r="H73" s="112">
        <v>82826.8</v>
      </c>
      <c r="I73" s="112">
        <v>82826.8</v>
      </c>
      <c r="J73" s="113">
        <v>1</v>
      </c>
      <c r="K73" s="113">
        <v>1</v>
      </c>
      <c r="L73" s="112">
        <v>159885.5</v>
      </c>
      <c r="M73" s="112">
        <v>159885.5</v>
      </c>
      <c r="N73" s="112">
        <v>154958.1</v>
      </c>
      <c r="O73" s="113">
        <v>0.96918169565095025</v>
      </c>
      <c r="P73" s="113">
        <v>0.96918169565095025</v>
      </c>
      <c r="Q73" s="112">
        <v>26810.2</v>
      </c>
      <c r="R73" s="112">
        <v>26810.2</v>
      </c>
      <c r="S73" s="112">
        <v>26810.2</v>
      </c>
      <c r="T73" s="113">
        <v>1</v>
      </c>
      <c r="U73" s="113">
        <v>1</v>
      </c>
      <c r="V73" s="112">
        <v>7434.9</v>
      </c>
      <c r="W73" s="112">
        <v>7434.9</v>
      </c>
      <c r="X73" s="112">
        <v>7434.9</v>
      </c>
      <c r="Y73" s="113">
        <v>1</v>
      </c>
      <c r="Z73" s="113">
        <v>1</v>
      </c>
      <c r="AA73" s="112">
        <v>19375.3</v>
      </c>
      <c r="AB73" s="112">
        <v>19375.3</v>
      </c>
      <c r="AC73" s="112">
        <v>19375.3</v>
      </c>
      <c r="AD73" s="113">
        <v>1</v>
      </c>
      <c r="AE73" s="113">
        <v>1</v>
      </c>
      <c r="AF73" s="112">
        <v>239356.7</v>
      </c>
      <c r="AG73" s="112">
        <v>239356.7</v>
      </c>
      <c r="AH73" s="112">
        <v>233332.6</v>
      </c>
      <c r="AI73" s="113">
        <v>0.97483212293618682</v>
      </c>
      <c r="AJ73" s="113">
        <v>0.97483212293618682</v>
      </c>
      <c r="AK73" s="112">
        <v>52604.7</v>
      </c>
      <c r="AL73" s="112">
        <v>52604.7</v>
      </c>
      <c r="AM73" s="112">
        <v>52604.7</v>
      </c>
      <c r="AN73" s="113">
        <v>1</v>
      </c>
      <c r="AO73" s="113">
        <v>1</v>
      </c>
      <c r="AP73" s="112">
        <v>186752</v>
      </c>
      <c r="AQ73" s="112">
        <v>186752</v>
      </c>
      <c r="AR73" s="112">
        <v>180727.9</v>
      </c>
      <c r="AS73" s="113">
        <v>0.9677427818711446</v>
      </c>
      <c r="AT73" s="113">
        <v>0.9677427818711446</v>
      </c>
      <c r="AU73" s="114"/>
      <c r="AV73" s="107"/>
    </row>
    <row r="74" spans="1:48" s="134" customFormat="1" ht="15" x14ac:dyDescent="0.25">
      <c r="A74" s="161" t="s">
        <v>4</v>
      </c>
      <c r="B74" s="110">
        <v>465256.5</v>
      </c>
      <c r="C74" s="110">
        <v>465256.5</v>
      </c>
      <c r="D74" s="110">
        <v>452566.4</v>
      </c>
      <c r="E74" s="103">
        <f>D74/B74</f>
        <v>0.97272450787898723</v>
      </c>
      <c r="F74" s="103">
        <f>D74/C74</f>
        <v>0.97272450787898723</v>
      </c>
      <c r="G74" s="110">
        <v>145400.20000000001</v>
      </c>
      <c r="H74" s="110">
        <v>145400.20000000001</v>
      </c>
      <c r="I74" s="110">
        <v>145400.20000000001</v>
      </c>
      <c r="J74" s="103">
        <f>I74/G74</f>
        <v>1</v>
      </c>
      <c r="K74" s="103">
        <f>I74/H74</f>
        <v>1</v>
      </c>
      <c r="L74" s="110">
        <v>319856.30000000005</v>
      </c>
      <c r="M74" s="110">
        <v>319856.30000000005</v>
      </c>
      <c r="N74" s="110">
        <v>307166.2</v>
      </c>
      <c r="O74" s="103">
        <f>N74/L74</f>
        <v>0.96032562122428089</v>
      </c>
      <c r="P74" s="103">
        <f>N74/M74</f>
        <v>0.96032562122428089</v>
      </c>
      <c r="Q74" s="110">
        <v>208330.7</v>
      </c>
      <c r="R74" s="110">
        <v>208330.7</v>
      </c>
      <c r="S74" s="110">
        <v>195710.69999999995</v>
      </c>
      <c r="T74" s="103">
        <f>S74/Q74</f>
        <v>0.93942323430968144</v>
      </c>
      <c r="U74" s="103">
        <f>S74/R74</f>
        <v>0.93942323430968144</v>
      </c>
      <c r="V74" s="110">
        <v>55231.600000000006</v>
      </c>
      <c r="W74" s="110">
        <v>55231.600000000006</v>
      </c>
      <c r="X74" s="110">
        <v>55231.600000000006</v>
      </c>
      <c r="Y74" s="103">
        <f>X74/V74</f>
        <v>1</v>
      </c>
      <c r="Z74" s="103">
        <f>X74/W74</f>
        <v>1</v>
      </c>
      <c r="AA74" s="110">
        <v>153099.1</v>
      </c>
      <c r="AB74" s="110">
        <v>153099.1</v>
      </c>
      <c r="AC74" s="110">
        <v>140479.1</v>
      </c>
      <c r="AD74" s="103">
        <f>AC74/AA74</f>
        <v>0.91756973097817041</v>
      </c>
      <c r="AE74" s="103">
        <f>AC74/AB74</f>
        <v>0.91756973097817041</v>
      </c>
      <c r="AF74" s="110">
        <v>633490</v>
      </c>
      <c r="AG74" s="110">
        <v>633490</v>
      </c>
      <c r="AH74" s="110">
        <v>599323.79999999981</v>
      </c>
      <c r="AI74" s="103">
        <f>AH74/AF74</f>
        <v>0.94606670981388785</v>
      </c>
      <c r="AJ74" s="103">
        <f>AH74/AG74</f>
        <v>0.94606670981388785</v>
      </c>
      <c r="AK74" s="110">
        <v>161308.29999999999</v>
      </c>
      <c r="AL74" s="110">
        <v>161308.29999999999</v>
      </c>
      <c r="AM74" s="110">
        <v>161308.29999999999</v>
      </c>
      <c r="AN74" s="103">
        <f>AM74/AK74</f>
        <v>1</v>
      </c>
      <c r="AO74" s="103">
        <f>AM74/AL74</f>
        <v>1</v>
      </c>
      <c r="AP74" s="110">
        <v>472181.69999999995</v>
      </c>
      <c r="AQ74" s="110">
        <v>472181.69999999995</v>
      </c>
      <c r="AR74" s="110">
        <v>438015.5</v>
      </c>
      <c r="AS74" s="103">
        <f>AR74/AP74</f>
        <v>0.92764183787724097</v>
      </c>
      <c r="AT74" s="103">
        <f>AR74/AQ74</f>
        <v>0.92764183787724097</v>
      </c>
      <c r="AU74" s="114"/>
      <c r="AV74" s="133"/>
    </row>
    <row r="75" spans="1:48" ht="15" x14ac:dyDescent="0.25">
      <c r="A75" s="161" t="s">
        <v>3</v>
      </c>
      <c r="B75" s="110"/>
      <c r="C75" s="110"/>
      <c r="D75" s="110"/>
      <c r="E75" s="103"/>
      <c r="F75" s="103"/>
      <c r="G75" s="110"/>
      <c r="H75" s="110"/>
      <c r="I75" s="110"/>
      <c r="J75" s="103"/>
      <c r="K75" s="103"/>
      <c r="L75" s="110"/>
      <c r="M75" s="110"/>
      <c r="N75" s="110"/>
      <c r="O75" s="103"/>
      <c r="P75" s="103"/>
      <c r="Q75" s="110"/>
      <c r="R75" s="110"/>
      <c r="S75" s="110"/>
      <c r="T75" s="103"/>
      <c r="U75" s="103"/>
      <c r="V75" s="110"/>
      <c r="W75" s="110"/>
      <c r="X75" s="110"/>
      <c r="Y75" s="103"/>
      <c r="Z75" s="103"/>
      <c r="AA75" s="110"/>
      <c r="AB75" s="110"/>
      <c r="AC75" s="110"/>
      <c r="AD75" s="103"/>
      <c r="AE75" s="103"/>
      <c r="AF75" s="110"/>
      <c r="AG75" s="110"/>
      <c r="AH75" s="110"/>
      <c r="AI75" s="103"/>
      <c r="AJ75" s="103"/>
      <c r="AK75" s="110"/>
      <c r="AL75" s="110"/>
      <c r="AM75" s="110"/>
      <c r="AN75" s="103"/>
      <c r="AO75" s="103"/>
      <c r="AP75" s="110"/>
      <c r="AQ75" s="110"/>
      <c r="AR75" s="110"/>
      <c r="AS75" s="103"/>
      <c r="AT75" s="103"/>
      <c r="AU75" s="114"/>
      <c r="AV75" s="107"/>
    </row>
    <row r="76" spans="1:48" ht="15" x14ac:dyDescent="0.25">
      <c r="A76" s="161" t="s">
        <v>2</v>
      </c>
      <c r="B76" s="110">
        <v>219587.3</v>
      </c>
      <c r="C76" s="110">
        <v>219587.3</v>
      </c>
      <c r="D76" s="110">
        <v>211895.1</v>
      </c>
      <c r="E76" s="103">
        <f>D76/B76</f>
        <v>0.96496974096407218</v>
      </c>
      <c r="F76" s="103">
        <f>D76/C76</f>
        <v>0.96496974096407218</v>
      </c>
      <c r="G76" s="110">
        <v>62092.399999999994</v>
      </c>
      <c r="H76" s="110">
        <v>62092.399999999994</v>
      </c>
      <c r="I76" s="110">
        <v>62092.399999999994</v>
      </c>
      <c r="J76" s="103">
        <f>I76/G76</f>
        <v>1</v>
      </c>
      <c r="K76" s="103">
        <f>I76/H76</f>
        <v>1</v>
      </c>
      <c r="L76" s="110">
        <v>157494.90000000002</v>
      </c>
      <c r="M76" s="110">
        <v>157494.90000000002</v>
      </c>
      <c r="N76" s="110">
        <v>149802.70000000001</v>
      </c>
      <c r="O76" s="103">
        <f>N76/L76</f>
        <v>0.95115905340426887</v>
      </c>
      <c r="P76" s="103">
        <f>N76/M76</f>
        <v>0.95115905340426887</v>
      </c>
      <c r="Q76" s="110">
        <v>175744.49999999997</v>
      </c>
      <c r="R76" s="110">
        <v>175744.49999999997</v>
      </c>
      <c r="S76" s="110">
        <v>163907.39999999997</v>
      </c>
      <c r="T76" s="103">
        <f>S76/Q76</f>
        <v>0.93264597185118159</v>
      </c>
      <c r="U76" s="103">
        <f>S76/R76</f>
        <v>0.93264597185118159</v>
      </c>
      <c r="V76" s="110">
        <v>46379.7</v>
      </c>
      <c r="W76" s="110">
        <v>46379.7</v>
      </c>
      <c r="X76" s="110">
        <v>46379.7</v>
      </c>
      <c r="Y76" s="103">
        <f>X76/V76</f>
        <v>1</v>
      </c>
      <c r="Z76" s="103">
        <f>X76/W76</f>
        <v>1</v>
      </c>
      <c r="AA76" s="110">
        <v>129364.80000000002</v>
      </c>
      <c r="AB76" s="110">
        <v>129364.80000000002</v>
      </c>
      <c r="AC76" s="110">
        <v>117527.70000000001</v>
      </c>
      <c r="AD76" s="103">
        <f>AC76/AA76</f>
        <v>0.90849829319876807</v>
      </c>
      <c r="AE76" s="103">
        <f>AC76/AB76</f>
        <v>0.90849829319876807</v>
      </c>
      <c r="AF76" s="110">
        <v>350172.2</v>
      </c>
      <c r="AG76" s="110">
        <v>350172.2</v>
      </c>
      <c r="AH76" s="110">
        <v>323982.99999999988</v>
      </c>
      <c r="AI76" s="103">
        <f>AH76/AF76</f>
        <v>0.92521051071444238</v>
      </c>
      <c r="AJ76" s="103">
        <f>AH76/AG76</f>
        <v>0.92521051071444238</v>
      </c>
      <c r="AK76" s="110">
        <v>96026.5</v>
      </c>
      <c r="AL76" s="110">
        <v>96026.5</v>
      </c>
      <c r="AM76" s="110">
        <v>96026.5</v>
      </c>
      <c r="AN76" s="103">
        <f>AM76/AK76</f>
        <v>1</v>
      </c>
      <c r="AO76" s="103">
        <f>AM76/AL76</f>
        <v>1</v>
      </c>
      <c r="AP76" s="110">
        <v>254145.69999999995</v>
      </c>
      <c r="AQ76" s="110">
        <v>254145.69999999995</v>
      </c>
      <c r="AR76" s="110">
        <v>227956.49999999997</v>
      </c>
      <c r="AS76" s="103">
        <f>AR76/AP76</f>
        <v>0.89695202397679763</v>
      </c>
      <c r="AT76" s="103">
        <f>AR76/AQ76</f>
        <v>0.89695202397679763</v>
      </c>
      <c r="AU76" s="114"/>
      <c r="AV76" s="107"/>
    </row>
    <row r="77" spans="1:48" ht="15" x14ac:dyDescent="0.25">
      <c r="A77" s="161" t="s">
        <v>1</v>
      </c>
      <c r="B77" s="110">
        <v>245669.2</v>
      </c>
      <c r="C77" s="110">
        <v>245669.2</v>
      </c>
      <c r="D77" s="110">
        <v>240671.3</v>
      </c>
      <c r="E77" s="103">
        <f>D77/B77</f>
        <v>0.97965597641055524</v>
      </c>
      <c r="F77" s="103">
        <f>D77/C77</f>
        <v>0.97965597641055524</v>
      </c>
      <c r="G77" s="110">
        <v>83307.8</v>
      </c>
      <c r="H77" s="110">
        <v>83307.8</v>
      </c>
      <c r="I77" s="110">
        <v>83307.8</v>
      </c>
      <c r="J77" s="103">
        <f>I77/G77</f>
        <v>1</v>
      </c>
      <c r="K77" s="103">
        <f>I77/H77</f>
        <v>1</v>
      </c>
      <c r="L77" s="110">
        <v>162361.4</v>
      </c>
      <c r="M77" s="110">
        <v>162361.4</v>
      </c>
      <c r="N77" s="110">
        <v>157363.5</v>
      </c>
      <c r="O77" s="103">
        <f>N77/L77</f>
        <v>0.96921743714947028</v>
      </c>
      <c r="P77" s="103">
        <f>N77/M77</f>
        <v>0.96921743714947028</v>
      </c>
      <c r="Q77" s="110">
        <v>32586.2</v>
      </c>
      <c r="R77" s="110">
        <v>32586.2</v>
      </c>
      <c r="S77" s="110">
        <v>31803.300000000003</v>
      </c>
      <c r="T77" s="103">
        <f>S77/Q77</f>
        <v>0.97597449226973387</v>
      </c>
      <c r="U77" s="103">
        <f>S77/R77</f>
        <v>0.97597449226973387</v>
      </c>
      <c r="V77" s="110">
        <v>8851.9</v>
      </c>
      <c r="W77" s="110">
        <v>8851.9</v>
      </c>
      <c r="X77" s="110">
        <v>8851.9</v>
      </c>
      <c r="Y77" s="103">
        <f>X77/V77</f>
        <v>1</v>
      </c>
      <c r="Z77" s="103">
        <f>X77/W77</f>
        <v>1</v>
      </c>
      <c r="AA77" s="110">
        <v>23734.3</v>
      </c>
      <c r="AB77" s="110">
        <v>23734.3</v>
      </c>
      <c r="AC77" s="110">
        <v>22951.4</v>
      </c>
      <c r="AD77" s="103">
        <f>AC77/AA77</f>
        <v>0.96701398398098959</v>
      </c>
      <c r="AE77" s="103">
        <f>AC77/AB77</f>
        <v>0.96701398398098959</v>
      </c>
      <c r="AF77" s="110">
        <v>283317.8</v>
      </c>
      <c r="AG77" s="110">
        <v>283317.8</v>
      </c>
      <c r="AH77" s="110">
        <v>275340.79999999999</v>
      </c>
      <c r="AI77" s="103">
        <f>AH77/AF77</f>
        <v>0.97184433876021914</v>
      </c>
      <c r="AJ77" s="103">
        <f>AH77/AG77</f>
        <v>0.97184433876021914</v>
      </c>
      <c r="AK77" s="110">
        <v>65281.8</v>
      </c>
      <c r="AL77" s="110">
        <v>65281.8</v>
      </c>
      <c r="AM77" s="110">
        <v>65281.8</v>
      </c>
      <c r="AN77" s="103">
        <f>AM77/AK77</f>
        <v>1</v>
      </c>
      <c r="AO77" s="103">
        <f>AM77/AL77</f>
        <v>1</v>
      </c>
      <c r="AP77" s="110">
        <v>218036</v>
      </c>
      <c r="AQ77" s="110">
        <v>218036</v>
      </c>
      <c r="AR77" s="110">
        <v>210059</v>
      </c>
      <c r="AS77" s="103">
        <f>AR77/AP77</f>
        <v>0.96341429855620175</v>
      </c>
      <c r="AT77" s="103">
        <f>AR77/AQ77</f>
        <v>0.96341429855620175</v>
      </c>
      <c r="AU77" s="114"/>
      <c r="AV77" s="107"/>
    </row>
    <row r="78" spans="1:48" ht="15" x14ac:dyDescent="0.25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</row>
    <row r="79" spans="1:48" ht="15" x14ac:dyDescent="0.25">
      <c r="A79" s="106"/>
      <c r="B79" s="151"/>
      <c r="C79" s="151"/>
      <c r="D79" s="151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P79" s="106"/>
      <c r="AR79" s="115" t="s">
        <v>101</v>
      </c>
      <c r="AS79" s="106"/>
      <c r="AT79" s="106"/>
      <c r="AU79" s="106"/>
      <c r="AV79" s="106"/>
    </row>
  </sheetData>
  <mergeCells count="14">
    <mergeCell ref="B3:F4"/>
    <mergeCell ref="A6:A8"/>
    <mergeCell ref="B6:P6"/>
    <mergeCell ref="Q6:AE6"/>
    <mergeCell ref="AF6:AT6"/>
    <mergeCell ref="AA7:AE7"/>
    <mergeCell ref="AF7:AJ7"/>
    <mergeCell ref="AK7:AO7"/>
    <mergeCell ref="AP7:AT7"/>
    <mergeCell ref="B7:F7"/>
    <mergeCell ref="G7:K7"/>
    <mergeCell ref="L7:P7"/>
    <mergeCell ref="Q7:U7"/>
    <mergeCell ref="V7:Z7"/>
  </mergeCells>
  <printOptions horizontalCentered="1"/>
  <pageMargins left="0.23622047244094491" right="0.23622047244094491" top="0.31496062992125984" bottom="0.39370078740157483" header="0.15748031496062992" footer="0.15748031496062992"/>
  <pageSetup paperSize="9" scale="60" fitToWidth="7" orientation="portrait" r:id="rId1"/>
  <headerFooter alignWithMargins="0">
    <oddFooter>&amp;CСтраница &amp;P из &amp;N</oddFooter>
  </headerFooter>
  <colBreaks count="8" manualBreakCount="8">
    <brk id="6" max="78" man="1"/>
    <brk id="11" max="78" man="1"/>
    <brk id="16" max="78" man="1"/>
    <brk id="21" max="78" man="1"/>
    <brk id="26" max="78" man="1"/>
    <brk id="31" max="78" man="1"/>
    <brk id="36" max="78" man="1"/>
    <brk id="41" max="7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82"/>
  <sheetViews>
    <sheetView view="pageBreakPreview" zoomScaleNormal="100" zoomScaleSheetLayoutView="100" workbookViewId="0">
      <pane xSplit="1" ySplit="11" topLeftCell="B70" activePane="bottomRight" state="frozen"/>
      <selection pane="topRight" activeCell="B1" sqref="B1"/>
      <selection pane="bottomLeft" activeCell="A12" sqref="A12"/>
      <selection pane="bottomRight" activeCell="A76" sqref="A76"/>
    </sheetView>
  </sheetViews>
  <sheetFormatPr defaultRowHeight="15" x14ac:dyDescent="0.25"/>
  <cols>
    <col min="1" max="1" width="35.85546875" style="130" customWidth="1"/>
    <col min="2" max="2" width="27" style="130" customWidth="1"/>
    <col min="3" max="3" width="18.42578125" style="130" customWidth="1"/>
    <col min="4" max="4" width="18.7109375" style="130" customWidth="1"/>
    <col min="5" max="5" width="16.5703125" style="130" customWidth="1"/>
    <col min="6" max="6" width="20.42578125" style="130" customWidth="1"/>
    <col min="7" max="7" width="35.140625" style="130" customWidth="1"/>
    <col min="8" max="8" width="20.28515625" style="130" customWidth="1"/>
    <col min="9" max="9" width="21.85546875" style="130" customWidth="1"/>
    <col min="10" max="10" width="20.7109375" style="130" customWidth="1"/>
    <col min="11" max="11" width="19.7109375" style="130" customWidth="1"/>
    <col min="12" max="12" width="28.42578125" style="130" customWidth="1"/>
    <col min="13" max="13" width="23.28515625" style="130" customWidth="1"/>
    <col min="14" max="14" width="18.140625" style="130" customWidth="1"/>
    <col min="15" max="15" width="24.140625" style="130" bestFit="1" customWidth="1"/>
    <col min="16" max="16" width="24.42578125" style="130" customWidth="1"/>
    <col min="17" max="16384" width="9.140625" style="130"/>
  </cols>
  <sheetData>
    <row r="1" spans="1:18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9"/>
      <c r="R1" s="129"/>
    </row>
    <row r="2" spans="1:18" x14ac:dyDescent="0.25">
      <c r="A2" s="121"/>
      <c r="B2" s="121"/>
      <c r="C2" s="121"/>
      <c r="D2" s="121"/>
      <c r="E2" s="121"/>
      <c r="F2" s="122" t="s">
        <v>110</v>
      </c>
      <c r="G2" s="121"/>
      <c r="H2" s="121"/>
      <c r="I2" s="121"/>
      <c r="J2" s="121"/>
      <c r="K2" s="122" t="s">
        <v>110</v>
      </c>
      <c r="L2" s="121"/>
      <c r="M2" s="121"/>
      <c r="N2" s="121"/>
      <c r="O2" s="121"/>
      <c r="P2" s="122" t="s">
        <v>110</v>
      </c>
      <c r="Q2" s="129"/>
      <c r="R2" s="129"/>
    </row>
    <row r="3" spans="1:18" x14ac:dyDescent="0.25">
      <c r="A3" s="122"/>
      <c r="B3" s="122"/>
      <c r="C3" s="122"/>
      <c r="D3" s="122"/>
      <c r="E3" s="122"/>
      <c r="F3" s="122" t="s">
        <v>81</v>
      </c>
      <c r="G3" s="122"/>
      <c r="H3" s="122"/>
      <c r="I3" s="122"/>
      <c r="J3" s="122"/>
      <c r="K3" s="122" t="s">
        <v>81</v>
      </c>
      <c r="L3" s="122"/>
      <c r="M3" s="122"/>
      <c r="N3" s="122"/>
      <c r="O3" s="122"/>
      <c r="P3" s="122" t="s">
        <v>81</v>
      </c>
      <c r="Q3" s="129"/>
      <c r="R3" s="129"/>
    </row>
    <row r="4" spans="1:18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9"/>
      <c r="R4" s="129"/>
    </row>
    <row r="5" spans="1:18" ht="51" customHeight="1" x14ac:dyDescent="0.25">
      <c r="A5" s="152"/>
      <c r="B5" s="175" t="s">
        <v>111</v>
      </c>
      <c r="C5" s="166"/>
      <c r="D5" s="166"/>
      <c r="E5" s="166"/>
      <c r="F5" s="166"/>
      <c r="G5" s="175"/>
      <c r="H5" s="166"/>
      <c r="I5" s="166"/>
      <c r="J5" s="166"/>
      <c r="K5" s="166"/>
      <c r="L5" s="175"/>
      <c r="M5" s="166"/>
      <c r="N5" s="166"/>
      <c r="O5" s="166"/>
      <c r="P5" s="166"/>
      <c r="Q5" s="129"/>
      <c r="R5" s="129"/>
    </row>
    <row r="6" spans="1:18" ht="22.5" customHeight="1" x14ac:dyDescent="0.25">
      <c r="A6" s="152"/>
      <c r="B6" s="152"/>
      <c r="C6" s="152"/>
      <c r="D6" s="152"/>
      <c r="E6" s="152"/>
      <c r="F6" s="152"/>
      <c r="G6" s="175"/>
      <c r="H6" s="166"/>
      <c r="I6" s="166"/>
      <c r="J6" s="166"/>
      <c r="K6" s="166"/>
      <c r="L6" s="175"/>
      <c r="M6" s="166"/>
      <c r="N6" s="166"/>
      <c r="O6" s="166"/>
      <c r="P6" s="166"/>
      <c r="Q6" s="129"/>
      <c r="R6" s="129"/>
    </row>
    <row r="7" spans="1:18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9"/>
      <c r="R7" s="129"/>
    </row>
    <row r="8" spans="1:18" x14ac:dyDescent="0.25">
      <c r="A8" s="120"/>
      <c r="B8" s="120"/>
      <c r="C8" s="120"/>
      <c r="D8" s="120"/>
      <c r="E8" s="120"/>
      <c r="F8" s="122" t="s">
        <v>19</v>
      </c>
      <c r="G8" s="120"/>
      <c r="H8" s="120"/>
      <c r="I8" s="120"/>
      <c r="J8" s="120"/>
      <c r="K8" s="122" t="s">
        <v>19</v>
      </c>
      <c r="L8" s="120"/>
      <c r="M8" s="120"/>
      <c r="N8" s="120"/>
      <c r="O8" s="120"/>
      <c r="P8" s="122" t="s">
        <v>19</v>
      </c>
      <c r="Q8" s="129"/>
      <c r="R8" s="129"/>
    </row>
    <row r="9" spans="1:18" ht="32.25" customHeight="1" x14ac:dyDescent="0.25">
      <c r="A9" s="176" t="s">
        <v>18</v>
      </c>
      <c r="B9" s="176" t="s">
        <v>46</v>
      </c>
      <c r="C9" s="176"/>
      <c r="D9" s="176"/>
      <c r="E9" s="176"/>
      <c r="F9" s="176"/>
      <c r="G9" s="176" t="s">
        <v>3</v>
      </c>
      <c r="H9" s="176"/>
      <c r="I9" s="176"/>
      <c r="J9" s="176"/>
      <c r="K9" s="176"/>
      <c r="L9" s="176" t="s">
        <v>3</v>
      </c>
      <c r="M9" s="176"/>
      <c r="N9" s="176"/>
      <c r="O9" s="176"/>
      <c r="P9" s="176"/>
      <c r="Q9" s="129"/>
      <c r="R9" s="129"/>
    </row>
    <row r="10" spans="1:18" ht="27" customHeight="1" x14ac:dyDescent="0.25">
      <c r="A10" s="176"/>
      <c r="B10" s="176"/>
      <c r="C10" s="176"/>
      <c r="D10" s="176"/>
      <c r="E10" s="176"/>
      <c r="F10" s="176"/>
      <c r="G10" s="176">
        <v>136</v>
      </c>
      <c r="H10" s="176"/>
      <c r="I10" s="176"/>
      <c r="J10" s="176"/>
      <c r="K10" s="176"/>
      <c r="L10" s="176">
        <v>156</v>
      </c>
      <c r="M10" s="176"/>
      <c r="N10" s="176"/>
      <c r="O10" s="176"/>
      <c r="P10" s="176"/>
      <c r="Q10" s="129"/>
      <c r="R10" s="129"/>
    </row>
    <row r="11" spans="1:18" ht="132" customHeight="1" x14ac:dyDescent="0.25">
      <c r="A11" s="176"/>
      <c r="B11" s="148" t="s">
        <v>92</v>
      </c>
      <c r="C11" s="148" t="s">
        <v>93</v>
      </c>
      <c r="D11" s="148" t="s">
        <v>94</v>
      </c>
      <c r="E11" s="148" t="s">
        <v>95</v>
      </c>
      <c r="F11" s="148" t="s">
        <v>96</v>
      </c>
      <c r="G11" s="148" t="s">
        <v>92</v>
      </c>
      <c r="H11" s="148" t="s">
        <v>93</v>
      </c>
      <c r="I11" s="148" t="s">
        <v>94</v>
      </c>
      <c r="J11" s="148" t="s">
        <v>95</v>
      </c>
      <c r="K11" s="148" t="s">
        <v>96</v>
      </c>
      <c r="L11" s="148" t="s">
        <v>92</v>
      </c>
      <c r="M11" s="148" t="s">
        <v>93</v>
      </c>
      <c r="N11" s="148" t="s">
        <v>94</v>
      </c>
      <c r="O11" s="148" t="s">
        <v>95</v>
      </c>
      <c r="P11" s="148" t="s">
        <v>96</v>
      </c>
      <c r="Q11" s="120"/>
      <c r="R11" s="120"/>
    </row>
    <row r="12" spans="1:18" x14ac:dyDescent="0.25">
      <c r="A12" s="102" t="s">
        <v>17</v>
      </c>
      <c r="B12" s="124">
        <v>6989.4</v>
      </c>
      <c r="C12" s="124">
        <v>6989.4</v>
      </c>
      <c r="D12" s="124">
        <v>6300</v>
      </c>
      <c r="E12" s="125">
        <v>0.90136492402781354</v>
      </c>
      <c r="F12" s="125">
        <v>0.90136492402781354</v>
      </c>
      <c r="G12" s="124">
        <v>1949.6</v>
      </c>
      <c r="H12" s="124">
        <v>1949.6</v>
      </c>
      <c r="I12" s="124">
        <v>1949.6</v>
      </c>
      <c r="J12" s="125">
        <v>1</v>
      </c>
      <c r="K12" s="125">
        <v>1</v>
      </c>
      <c r="L12" s="124">
        <v>5039.8</v>
      </c>
      <c r="M12" s="124">
        <v>5039.8</v>
      </c>
      <c r="N12" s="124">
        <v>4350.3999999999996</v>
      </c>
      <c r="O12" s="125">
        <v>0.86320885749434495</v>
      </c>
      <c r="P12" s="125">
        <v>0.86320885749434495</v>
      </c>
      <c r="Q12" s="126"/>
      <c r="R12" s="129"/>
    </row>
    <row r="13" spans="1:18" x14ac:dyDescent="0.25">
      <c r="A13" s="104" t="s">
        <v>7</v>
      </c>
      <c r="B13" s="127">
        <v>6989.4</v>
      </c>
      <c r="C13" s="127">
        <v>6989.4</v>
      </c>
      <c r="D13" s="127">
        <v>6300</v>
      </c>
      <c r="E13" s="128">
        <v>0.90136492402781354</v>
      </c>
      <c r="F13" s="128">
        <v>0.90136492402781354</v>
      </c>
      <c r="G13" s="127">
        <v>1949.6</v>
      </c>
      <c r="H13" s="127">
        <v>1949.6</v>
      </c>
      <c r="I13" s="127">
        <v>1949.6</v>
      </c>
      <c r="J13" s="128">
        <v>1</v>
      </c>
      <c r="K13" s="128">
        <v>1</v>
      </c>
      <c r="L13" s="127">
        <v>5039.8</v>
      </c>
      <c r="M13" s="127">
        <v>5039.8</v>
      </c>
      <c r="N13" s="127">
        <v>4350.3999999999996</v>
      </c>
      <c r="O13" s="128">
        <v>0.86320885749434495</v>
      </c>
      <c r="P13" s="128">
        <v>0.86320885749434495</v>
      </c>
      <c r="Q13" s="126"/>
      <c r="R13" s="129"/>
    </row>
    <row r="14" spans="1:18" x14ac:dyDescent="0.25">
      <c r="A14" s="102" t="s">
        <v>40</v>
      </c>
      <c r="B14" s="124">
        <v>6574.5</v>
      </c>
      <c r="C14" s="124">
        <v>6574.5</v>
      </c>
      <c r="D14" s="124">
        <v>6472.8</v>
      </c>
      <c r="E14" s="125">
        <v>0.98453114305270362</v>
      </c>
      <c r="F14" s="125">
        <v>0.98453114305270362</v>
      </c>
      <c r="G14" s="124">
        <v>1814.6</v>
      </c>
      <c r="H14" s="124">
        <v>1814.6</v>
      </c>
      <c r="I14" s="124">
        <v>1814.6</v>
      </c>
      <c r="J14" s="125">
        <v>1</v>
      </c>
      <c r="K14" s="125">
        <v>1</v>
      </c>
      <c r="L14" s="124">
        <v>4759.8999999999996</v>
      </c>
      <c r="M14" s="124">
        <v>4759.8999999999996</v>
      </c>
      <c r="N14" s="124">
        <v>4658.2</v>
      </c>
      <c r="O14" s="125">
        <v>0.97863400491606967</v>
      </c>
      <c r="P14" s="125">
        <v>0.97863400491606967</v>
      </c>
      <c r="Q14" s="126"/>
      <c r="R14" s="129"/>
    </row>
    <row r="15" spans="1:18" x14ac:dyDescent="0.25">
      <c r="A15" s="104" t="s">
        <v>7</v>
      </c>
      <c r="B15" s="127">
        <v>6574.5</v>
      </c>
      <c r="C15" s="127">
        <v>6574.5</v>
      </c>
      <c r="D15" s="127">
        <v>6472.8</v>
      </c>
      <c r="E15" s="128">
        <v>0.98453114305270362</v>
      </c>
      <c r="F15" s="128">
        <v>0.98453114305270362</v>
      </c>
      <c r="G15" s="127">
        <v>1814.6</v>
      </c>
      <c r="H15" s="127">
        <v>1814.6</v>
      </c>
      <c r="I15" s="127">
        <v>1814.6</v>
      </c>
      <c r="J15" s="128">
        <v>1</v>
      </c>
      <c r="K15" s="128">
        <v>1</v>
      </c>
      <c r="L15" s="127">
        <v>4759.8999999999996</v>
      </c>
      <c r="M15" s="127">
        <v>4759.8999999999996</v>
      </c>
      <c r="N15" s="127">
        <v>4658.2</v>
      </c>
      <c r="O15" s="128">
        <v>0.97863400491606967</v>
      </c>
      <c r="P15" s="128">
        <v>0.97863400491606967</v>
      </c>
      <c r="Q15" s="126"/>
      <c r="R15" s="129"/>
    </row>
    <row r="16" spans="1:18" x14ac:dyDescent="0.25">
      <c r="A16" s="102" t="s">
        <v>42</v>
      </c>
      <c r="B16" s="124">
        <v>7851.1</v>
      </c>
      <c r="C16" s="124">
        <v>7851.1</v>
      </c>
      <c r="D16" s="124">
        <v>7050.8</v>
      </c>
      <c r="E16" s="125">
        <v>0.89806523926583537</v>
      </c>
      <c r="F16" s="125">
        <v>0.89806523926583537</v>
      </c>
      <c r="G16" s="124">
        <v>2088.6999999999998</v>
      </c>
      <c r="H16" s="124">
        <v>2088.6999999999998</v>
      </c>
      <c r="I16" s="124">
        <v>2088.6999999999998</v>
      </c>
      <c r="J16" s="125">
        <v>1</v>
      </c>
      <c r="K16" s="125">
        <v>1</v>
      </c>
      <c r="L16" s="124">
        <v>5762.4</v>
      </c>
      <c r="M16" s="124">
        <v>5762.4</v>
      </c>
      <c r="N16" s="124">
        <v>4962.1000000000004</v>
      </c>
      <c r="O16" s="125">
        <v>0.86111689573788708</v>
      </c>
      <c r="P16" s="125">
        <v>0.86111689573788708</v>
      </c>
      <c r="Q16" s="126"/>
      <c r="R16" s="129"/>
    </row>
    <row r="17" spans="1:18" x14ac:dyDescent="0.25">
      <c r="A17" s="104" t="s">
        <v>7</v>
      </c>
      <c r="B17" s="127">
        <v>7851.1</v>
      </c>
      <c r="C17" s="127">
        <v>7851.1</v>
      </c>
      <c r="D17" s="127">
        <v>7050.8</v>
      </c>
      <c r="E17" s="128">
        <v>0.89806523926583537</v>
      </c>
      <c r="F17" s="128">
        <v>0.89806523926583537</v>
      </c>
      <c r="G17" s="127">
        <v>2088.6999999999998</v>
      </c>
      <c r="H17" s="127">
        <v>2088.6999999999998</v>
      </c>
      <c r="I17" s="127">
        <v>2088.6999999999998</v>
      </c>
      <c r="J17" s="128">
        <v>1</v>
      </c>
      <c r="K17" s="128">
        <v>1</v>
      </c>
      <c r="L17" s="127">
        <v>5762.4</v>
      </c>
      <c r="M17" s="127">
        <v>5762.4</v>
      </c>
      <c r="N17" s="127">
        <v>4962.1000000000004</v>
      </c>
      <c r="O17" s="128">
        <v>0.86111689573788708</v>
      </c>
      <c r="P17" s="128">
        <v>0.86111689573788708</v>
      </c>
      <c r="Q17" s="126"/>
      <c r="R17" s="129"/>
    </row>
    <row r="18" spans="1:18" x14ac:dyDescent="0.25">
      <c r="A18" s="102" t="s">
        <v>39</v>
      </c>
      <c r="B18" s="124">
        <v>12191.7</v>
      </c>
      <c r="C18" s="124">
        <v>12191.7</v>
      </c>
      <c r="D18" s="124">
        <v>11512.6</v>
      </c>
      <c r="E18" s="125">
        <v>0.94429817006652061</v>
      </c>
      <c r="F18" s="125">
        <v>0.94429817006652061</v>
      </c>
      <c r="G18" s="124">
        <v>3147.6</v>
      </c>
      <c r="H18" s="124">
        <v>3147.6</v>
      </c>
      <c r="I18" s="124">
        <v>3147.6</v>
      </c>
      <c r="J18" s="125">
        <v>1</v>
      </c>
      <c r="K18" s="125">
        <v>1</v>
      </c>
      <c r="L18" s="124">
        <v>9044.1</v>
      </c>
      <c r="M18" s="124">
        <v>9044.1</v>
      </c>
      <c r="N18" s="124">
        <v>8365</v>
      </c>
      <c r="O18" s="125">
        <v>0.92491237381276192</v>
      </c>
      <c r="P18" s="125">
        <v>0.92491237381276192</v>
      </c>
      <c r="Q18" s="126"/>
      <c r="R18" s="129"/>
    </row>
    <row r="19" spans="1:18" x14ac:dyDescent="0.25">
      <c r="A19" s="104" t="s">
        <v>7</v>
      </c>
      <c r="B19" s="127">
        <v>12191.7</v>
      </c>
      <c r="C19" s="127">
        <v>12191.7</v>
      </c>
      <c r="D19" s="127">
        <v>11512.6</v>
      </c>
      <c r="E19" s="128">
        <v>0.94429817006652061</v>
      </c>
      <c r="F19" s="128">
        <v>0.94429817006652061</v>
      </c>
      <c r="G19" s="127">
        <v>3147.6</v>
      </c>
      <c r="H19" s="127">
        <v>3147.6</v>
      </c>
      <c r="I19" s="127">
        <v>3147.6</v>
      </c>
      <c r="J19" s="128">
        <v>1</v>
      </c>
      <c r="K19" s="128">
        <v>1</v>
      </c>
      <c r="L19" s="127">
        <v>9044.1</v>
      </c>
      <c r="M19" s="127">
        <v>9044.1</v>
      </c>
      <c r="N19" s="127">
        <v>8365</v>
      </c>
      <c r="O19" s="128">
        <v>0.92491237381276192</v>
      </c>
      <c r="P19" s="128">
        <v>0.92491237381276192</v>
      </c>
      <c r="Q19" s="126"/>
      <c r="R19" s="129"/>
    </row>
    <row r="20" spans="1:18" x14ac:dyDescent="0.25">
      <c r="A20" s="102" t="s">
        <v>38</v>
      </c>
      <c r="B20" s="124">
        <v>3277.7</v>
      </c>
      <c r="C20" s="124">
        <v>3277.7</v>
      </c>
      <c r="D20" s="124">
        <v>3051.4</v>
      </c>
      <c r="E20" s="125">
        <v>0.93095768374164822</v>
      </c>
      <c r="F20" s="125">
        <v>0.93095768374164822</v>
      </c>
      <c r="G20" s="124">
        <v>949.5</v>
      </c>
      <c r="H20" s="124">
        <v>949.5</v>
      </c>
      <c r="I20" s="124">
        <v>949.5</v>
      </c>
      <c r="J20" s="125">
        <v>1</v>
      </c>
      <c r="K20" s="125">
        <v>1</v>
      </c>
      <c r="L20" s="124">
        <v>2328.1999999999998</v>
      </c>
      <c r="M20" s="124">
        <v>2328.1999999999998</v>
      </c>
      <c r="N20" s="124">
        <v>2101.9</v>
      </c>
      <c r="O20" s="125">
        <v>0.90280044669701931</v>
      </c>
      <c r="P20" s="125">
        <v>0.90280044669701931</v>
      </c>
      <c r="Q20" s="126"/>
      <c r="R20" s="129"/>
    </row>
    <row r="21" spans="1:18" x14ac:dyDescent="0.25">
      <c r="A21" s="104" t="s">
        <v>7</v>
      </c>
      <c r="B21" s="127">
        <v>3277.7</v>
      </c>
      <c r="C21" s="127">
        <v>3277.7</v>
      </c>
      <c r="D21" s="127">
        <v>3051.4</v>
      </c>
      <c r="E21" s="128">
        <v>0.93095768374164822</v>
      </c>
      <c r="F21" s="128">
        <v>0.93095768374164822</v>
      </c>
      <c r="G21" s="127">
        <v>949.5</v>
      </c>
      <c r="H21" s="127">
        <v>949.5</v>
      </c>
      <c r="I21" s="127">
        <v>949.5</v>
      </c>
      <c r="J21" s="128">
        <v>1</v>
      </c>
      <c r="K21" s="128">
        <v>1</v>
      </c>
      <c r="L21" s="127">
        <v>2328.1999999999998</v>
      </c>
      <c r="M21" s="127">
        <v>2328.1999999999998</v>
      </c>
      <c r="N21" s="127">
        <v>2101.9</v>
      </c>
      <c r="O21" s="128">
        <v>0.90280044669701931</v>
      </c>
      <c r="P21" s="128">
        <v>0.90280044669701931</v>
      </c>
      <c r="Q21" s="126"/>
      <c r="R21" s="129"/>
    </row>
    <row r="22" spans="1:18" x14ac:dyDescent="0.25">
      <c r="A22" s="102" t="s">
        <v>41</v>
      </c>
      <c r="B22" s="124">
        <v>4053.2</v>
      </c>
      <c r="C22" s="124">
        <v>4053.2</v>
      </c>
      <c r="D22" s="124">
        <v>3483.2</v>
      </c>
      <c r="E22" s="125">
        <v>0.85937037402546135</v>
      </c>
      <c r="F22" s="125">
        <v>0.85937037402546135</v>
      </c>
      <c r="G22" s="124">
        <v>1161.4000000000001</v>
      </c>
      <c r="H22" s="124">
        <v>1161.4000000000001</v>
      </c>
      <c r="I22" s="124">
        <v>1161.4000000000001</v>
      </c>
      <c r="J22" s="125">
        <v>1</v>
      </c>
      <c r="K22" s="125">
        <v>1</v>
      </c>
      <c r="L22" s="124">
        <v>2891.8</v>
      </c>
      <c r="M22" s="124">
        <v>2891.8</v>
      </c>
      <c r="N22" s="124">
        <v>2321.8000000000002</v>
      </c>
      <c r="O22" s="125">
        <v>0.80289093298291725</v>
      </c>
      <c r="P22" s="125">
        <v>0.80289093298291725</v>
      </c>
      <c r="Q22" s="126"/>
      <c r="R22" s="129"/>
    </row>
    <row r="23" spans="1:18" x14ac:dyDescent="0.25">
      <c r="A23" s="104" t="s">
        <v>7</v>
      </c>
      <c r="B23" s="127">
        <v>4053.2</v>
      </c>
      <c r="C23" s="127">
        <v>4053.2</v>
      </c>
      <c r="D23" s="127">
        <v>3483.2</v>
      </c>
      <c r="E23" s="128">
        <v>0.85937037402546135</v>
      </c>
      <c r="F23" s="128">
        <v>0.85937037402546135</v>
      </c>
      <c r="G23" s="127">
        <v>1161.4000000000001</v>
      </c>
      <c r="H23" s="127">
        <v>1161.4000000000001</v>
      </c>
      <c r="I23" s="127">
        <v>1161.4000000000001</v>
      </c>
      <c r="J23" s="128">
        <v>1</v>
      </c>
      <c r="K23" s="128">
        <v>1</v>
      </c>
      <c r="L23" s="127">
        <v>2891.8</v>
      </c>
      <c r="M23" s="127">
        <v>2891.8</v>
      </c>
      <c r="N23" s="127">
        <v>2321.8000000000002</v>
      </c>
      <c r="O23" s="128">
        <v>0.80289093298291725</v>
      </c>
      <c r="P23" s="128">
        <v>0.80289093298291725</v>
      </c>
      <c r="Q23" s="126"/>
      <c r="R23" s="129"/>
    </row>
    <row r="24" spans="1:18" x14ac:dyDescent="0.25">
      <c r="A24" s="102" t="s">
        <v>37</v>
      </c>
      <c r="B24" s="124">
        <v>5776.7</v>
      </c>
      <c r="C24" s="124">
        <v>5776.7</v>
      </c>
      <c r="D24" s="124">
        <v>5564.5</v>
      </c>
      <c r="E24" s="125">
        <v>0.96326622466113876</v>
      </c>
      <c r="F24" s="125">
        <v>0.96326622466113876</v>
      </c>
      <c r="G24" s="124">
        <v>1681.9</v>
      </c>
      <c r="H24" s="124">
        <v>1681.9</v>
      </c>
      <c r="I24" s="124">
        <v>1681.9</v>
      </c>
      <c r="J24" s="125">
        <v>1</v>
      </c>
      <c r="K24" s="125">
        <v>1</v>
      </c>
      <c r="L24" s="124">
        <v>4094.8</v>
      </c>
      <c r="M24" s="124">
        <v>4094.8</v>
      </c>
      <c r="N24" s="124">
        <v>3882.6</v>
      </c>
      <c r="O24" s="125">
        <v>0.94817817720035158</v>
      </c>
      <c r="P24" s="125">
        <v>0.94817817720035158</v>
      </c>
      <c r="Q24" s="126"/>
      <c r="R24" s="129"/>
    </row>
    <row r="25" spans="1:18" x14ac:dyDescent="0.25">
      <c r="A25" s="104" t="s">
        <v>7</v>
      </c>
      <c r="B25" s="127">
        <v>5776.7</v>
      </c>
      <c r="C25" s="127">
        <v>5776.7</v>
      </c>
      <c r="D25" s="127">
        <v>5564.5</v>
      </c>
      <c r="E25" s="128">
        <v>0.96326622466113876</v>
      </c>
      <c r="F25" s="128">
        <v>0.96326622466113876</v>
      </c>
      <c r="G25" s="127">
        <v>1681.9</v>
      </c>
      <c r="H25" s="127">
        <v>1681.9</v>
      </c>
      <c r="I25" s="127">
        <v>1681.9</v>
      </c>
      <c r="J25" s="128">
        <v>1</v>
      </c>
      <c r="K25" s="128">
        <v>1</v>
      </c>
      <c r="L25" s="127">
        <v>4094.8</v>
      </c>
      <c r="M25" s="127">
        <v>4094.8</v>
      </c>
      <c r="N25" s="127">
        <v>3882.6</v>
      </c>
      <c r="O25" s="128">
        <v>0.94817817720035158</v>
      </c>
      <c r="P25" s="128">
        <v>0.94817817720035158</v>
      </c>
      <c r="Q25" s="126"/>
      <c r="R25" s="129"/>
    </row>
    <row r="26" spans="1:18" x14ac:dyDescent="0.25">
      <c r="A26" s="102" t="s">
        <v>16</v>
      </c>
      <c r="B26" s="124">
        <v>10308.6</v>
      </c>
      <c r="C26" s="124">
        <v>10308.6</v>
      </c>
      <c r="D26" s="124">
        <v>10308.6</v>
      </c>
      <c r="E26" s="125">
        <v>1</v>
      </c>
      <c r="F26" s="125">
        <v>1</v>
      </c>
      <c r="G26" s="124">
        <v>2791.2</v>
      </c>
      <c r="H26" s="124">
        <v>2791.2</v>
      </c>
      <c r="I26" s="124">
        <v>2791.2</v>
      </c>
      <c r="J26" s="125">
        <v>1</v>
      </c>
      <c r="K26" s="125">
        <v>1</v>
      </c>
      <c r="L26" s="124">
        <v>7517.4</v>
      </c>
      <c r="M26" s="124">
        <v>7517.4</v>
      </c>
      <c r="N26" s="124">
        <v>7517.4</v>
      </c>
      <c r="O26" s="125">
        <v>1</v>
      </c>
      <c r="P26" s="125">
        <v>1</v>
      </c>
      <c r="Q26" s="126"/>
      <c r="R26" s="129"/>
    </row>
    <row r="27" spans="1:18" x14ac:dyDescent="0.25">
      <c r="A27" s="104" t="s">
        <v>7</v>
      </c>
      <c r="B27" s="127">
        <v>10308.6</v>
      </c>
      <c r="C27" s="127">
        <v>10308.6</v>
      </c>
      <c r="D27" s="127">
        <v>10308.6</v>
      </c>
      <c r="E27" s="128">
        <v>1</v>
      </c>
      <c r="F27" s="128">
        <v>1</v>
      </c>
      <c r="G27" s="127">
        <v>2791.2</v>
      </c>
      <c r="H27" s="127">
        <v>2791.2</v>
      </c>
      <c r="I27" s="127">
        <v>2791.2</v>
      </c>
      <c r="J27" s="128">
        <v>1</v>
      </c>
      <c r="K27" s="128">
        <v>1</v>
      </c>
      <c r="L27" s="127">
        <v>7517.4</v>
      </c>
      <c r="M27" s="127">
        <v>7517.4</v>
      </c>
      <c r="N27" s="127">
        <v>7517.4</v>
      </c>
      <c r="O27" s="128">
        <v>1</v>
      </c>
      <c r="P27" s="128">
        <v>1</v>
      </c>
      <c r="Q27" s="126"/>
      <c r="R27" s="129"/>
    </row>
    <row r="28" spans="1:18" x14ac:dyDescent="0.25">
      <c r="A28" s="102" t="s">
        <v>15</v>
      </c>
      <c r="B28" s="124">
        <v>6159.6</v>
      </c>
      <c r="C28" s="124">
        <v>6159.6</v>
      </c>
      <c r="D28" s="124">
        <v>5584.7</v>
      </c>
      <c r="E28" s="125">
        <v>0.90666601727384888</v>
      </c>
      <c r="F28" s="125">
        <v>0.90666601727384888</v>
      </c>
      <c r="G28" s="124">
        <v>1259.2</v>
      </c>
      <c r="H28" s="124">
        <v>1259.2</v>
      </c>
      <c r="I28" s="124">
        <v>1259.2</v>
      </c>
      <c r="J28" s="125">
        <v>1</v>
      </c>
      <c r="K28" s="125">
        <v>1</v>
      </c>
      <c r="L28" s="124">
        <v>4900.3999999999996</v>
      </c>
      <c r="M28" s="124">
        <v>4900.3999999999996</v>
      </c>
      <c r="N28" s="124">
        <v>4325.5</v>
      </c>
      <c r="O28" s="125">
        <v>0.88268304628193628</v>
      </c>
      <c r="P28" s="125">
        <v>0.88268304628193628</v>
      </c>
      <c r="Q28" s="126"/>
      <c r="R28" s="129"/>
    </row>
    <row r="29" spans="1:18" x14ac:dyDescent="0.25">
      <c r="A29" s="104" t="s">
        <v>7</v>
      </c>
      <c r="B29" s="127">
        <v>6159.6</v>
      </c>
      <c r="C29" s="127">
        <v>6159.6</v>
      </c>
      <c r="D29" s="127">
        <v>5584.7</v>
      </c>
      <c r="E29" s="128">
        <v>0.90666601727384888</v>
      </c>
      <c r="F29" s="128">
        <v>0.90666601727384888</v>
      </c>
      <c r="G29" s="127">
        <v>1259.2</v>
      </c>
      <c r="H29" s="127">
        <v>1259.2</v>
      </c>
      <c r="I29" s="127">
        <v>1259.2</v>
      </c>
      <c r="J29" s="128">
        <v>1</v>
      </c>
      <c r="K29" s="128">
        <v>1</v>
      </c>
      <c r="L29" s="127">
        <v>4900.3999999999996</v>
      </c>
      <c r="M29" s="127">
        <v>4900.3999999999996</v>
      </c>
      <c r="N29" s="127">
        <v>4325.5</v>
      </c>
      <c r="O29" s="128">
        <v>0.88268304628193628</v>
      </c>
      <c r="P29" s="128">
        <v>0.88268304628193628</v>
      </c>
      <c r="Q29" s="126"/>
      <c r="R29" s="129"/>
    </row>
    <row r="30" spans="1:18" x14ac:dyDescent="0.25">
      <c r="A30" s="102" t="s">
        <v>36</v>
      </c>
      <c r="B30" s="124">
        <v>6734</v>
      </c>
      <c r="C30" s="124">
        <v>6734</v>
      </c>
      <c r="D30" s="124">
        <v>6263.7</v>
      </c>
      <c r="E30" s="125">
        <v>0.93016038016038016</v>
      </c>
      <c r="F30" s="125">
        <v>0.93016038016038016</v>
      </c>
      <c r="G30" s="124">
        <v>1938.2</v>
      </c>
      <c r="H30" s="124">
        <v>1938.2</v>
      </c>
      <c r="I30" s="124">
        <v>1938.2</v>
      </c>
      <c r="J30" s="125">
        <v>1</v>
      </c>
      <c r="K30" s="125">
        <v>1</v>
      </c>
      <c r="L30" s="124">
        <v>4795.8</v>
      </c>
      <c r="M30" s="124">
        <v>4795.8</v>
      </c>
      <c r="N30" s="124">
        <v>4325.5</v>
      </c>
      <c r="O30" s="125">
        <v>0.90193502648150459</v>
      </c>
      <c r="P30" s="125">
        <v>0.90193502648150459</v>
      </c>
      <c r="Q30" s="126"/>
      <c r="R30" s="129"/>
    </row>
    <row r="31" spans="1:18" x14ac:dyDescent="0.25">
      <c r="A31" s="104" t="s">
        <v>7</v>
      </c>
      <c r="B31" s="127">
        <v>6734</v>
      </c>
      <c r="C31" s="127">
        <v>6734</v>
      </c>
      <c r="D31" s="127">
        <v>6263.7</v>
      </c>
      <c r="E31" s="128">
        <v>0.93016038016038016</v>
      </c>
      <c r="F31" s="128">
        <v>0.93016038016038016</v>
      </c>
      <c r="G31" s="127">
        <v>1938.2</v>
      </c>
      <c r="H31" s="127">
        <v>1938.2</v>
      </c>
      <c r="I31" s="127">
        <v>1938.2</v>
      </c>
      <c r="J31" s="128">
        <v>1</v>
      </c>
      <c r="K31" s="128">
        <v>1</v>
      </c>
      <c r="L31" s="127">
        <v>4795.8</v>
      </c>
      <c r="M31" s="127">
        <v>4795.8</v>
      </c>
      <c r="N31" s="127">
        <v>4325.5</v>
      </c>
      <c r="O31" s="128">
        <v>0.90193502648150459</v>
      </c>
      <c r="P31" s="128">
        <v>0.90193502648150459</v>
      </c>
      <c r="Q31" s="126"/>
      <c r="R31" s="129"/>
    </row>
    <row r="32" spans="1:18" x14ac:dyDescent="0.25">
      <c r="A32" s="102" t="s">
        <v>35</v>
      </c>
      <c r="B32" s="124">
        <v>2329.6999999999998</v>
      </c>
      <c r="C32" s="124">
        <v>2329.6999999999998</v>
      </c>
      <c r="D32" s="124">
        <v>1764.5</v>
      </c>
      <c r="E32" s="125">
        <v>0.75739365583551532</v>
      </c>
      <c r="F32" s="125">
        <v>0.75739365583551532</v>
      </c>
      <c r="G32" s="124">
        <v>507.6</v>
      </c>
      <c r="H32" s="124">
        <v>507.6</v>
      </c>
      <c r="I32" s="124">
        <v>507.6</v>
      </c>
      <c r="J32" s="125">
        <v>1</v>
      </c>
      <c r="K32" s="125">
        <v>1</v>
      </c>
      <c r="L32" s="124">
        <v>1822.1</v>
      </c>
      <c r="M32" s="124">
        <v>1822.1</v>
      </c>
      <c r="N32" s="124">
        <v>1256.9000000000001</v>
      </c>
      <c r="O32" s="125">
        <v>0.68980846276274632</v>
      </c>
      <c r="P32" s="125">
        <v>0.68980846276274632</v>
      </c>
      <c r="Q32" s="126"/>
      <c r="R32" s="129"/>
    </row>
    <row r="33" spans="1:18" x14ac:dyDescent="0.25">
      <c r="A33" s="104" t="s">
        <v>7</v>
      </c>
      <c r="B33" s="127">
        <v>2329.6999999999998</v>
      </c>
      <c r="C33" s="127">
        <v>2329.6999999999998</v>
      </c>
      <c r="D33" s="127">
        <v>1764.5</v>
      </c>
      <c r="E33" s="128">
        <v>0.75739365583551532</v>
      </c>
      <c r="F33" s="128">
        <v>0.75739365583551532</v>
      </c>
      <c r="G33" s="127">
        <v>507.6</v>
      </c>
      <c r="H33" s="127">
        <v>507.6</v>
      </c>
      <c r="I33" s="127">
        <v>507.6</v>
      </c>
      <c r="J33" s="128">
        <v>1</v>
      </c>
      <c r="K33" s="128">
        <v>1</v>
      </c>
      <c r="L33" s="127">
        <v>1822.1</v>
      </c>
      <c r="M33" s="127">
        <v>1822.1</v>
      </c>
      <c r="N33" s="127">
        <v>1256.9000000000001</v>
      </c>
      <c r="O33" s="128">
        <v>0.68980846276274632</v>
      </c>
      <c r="P33" s="128">
        <v>0.68980846276274632</v>
      </c>
      <c r="Q33" s="126"/>
      <c r="R33" s="129"/>
    </row>
    <row r="34" spans="1:18" x14ac:dyDescent="0.25">
      <c r="A34" s="102" t="s">
        <v>14</v>
      </c>
      <c r="B34" s="124">
        <v>2648.9</v>
      </c>
      <c r="C34" s="124">
        <v>2648.9</v>
      </c>
      <c r="D34" s="124">
        <v>2235.9</v>
      </c>
      <c r="E34" s="125">
        <v>0.84408622447053494</v>
      </c>
      <c r="F34" s="125">
        <v>0.84408622447053494</v>
      </c>
      <c r="G34" s="124">
        <v>640.20000000000005</v>
      </c>
      <c r="H34" s="124">
        <v>640.20000000000005</v>
      </c>
      <c r="I34" s="124">
        <v>640.20000000000005</v>
      </c>
      <c r="J34" s="125">
        <v>1</v>
      </c>
      <c r="K34" s="125">
        <v>1</v>
      </c>
      <c r="L34" s="124">
        <v>2008.7</v>
      </c>
      <c r="M34" s="124">
        <v>2008.7</v>
      </c>
      <c r="N34" s="124">
        <v>1595.7</v>
      </c>
      <c r="O34" s="125">
        <v>0.79439438442773935</v>
      </c>
      <c r="P34" s="125">
        <v>0.79439438442773935</v>
      </c>
      <c r="Q34" s="126"/>
      <c r="R34" s="129"/>
    </row>
    <row r="35" spans="1:18" x14ac:dyDescent="0.25">
      <c r="A35" s="104" t="s">
        <v>7</v>
      </c>
      <c r="B35" s="127">
        <v>2648.9</v>
      </c>
      <c r="C35" s="127">
        <v>2648.9</v>
      </c>
      <c r="D35" s="127">
        <v>2235.9</v>
      </c>
      <c r="E35" s="128">
        <v>0.84408622447053494</v>
      </c>
      <c r="F35" s="128">
        <v>0.84408622447053494</v>
      </c>
      <c r="G35" s="127">
        <v>640.20000000000005</v>
      </c>
      <c r="H35" s="127">
        <v>640.20000000000005</v>
      </c>
      <c r="I35" s="127">
        <v>640.20000000000005</v>
      </c>
      <c r="J35" s="128">
        <v>1</v>
      </c>
      <c r="K35" s="128">
        <v>1</v>
      </c>
      <c r="L35" s="127">
        <v>2008.7</v>
      </c>
      <c r="M35" s="127">
        <v>2008.7</v>
      </c>
      <c r="N35" s="127">
        <v>1595.7</v>
      </c>
      <c r="O35" s="128">
        <v>0.79439438442773935</v>
      </c>
      <c r="P35" s="128">
        <v>0.79439438442773935</v>
      </c>
      <c r="Q35" s="126"/>
      <c r="R35" s="129"/>
    </row>
    <row r="36" spans="1:18" x14ac:dyDescent="0.25">
      <c r="A36" s="102" t="s">
        <v>13</v>
      </c>
      <c r="B36" s="124">
        <v>2840.6</v>
      </c>
      <c r="C36" s="124">
        <v>2840.6</v>
      </c>
      <c r="D36" s="124">
        <v>2721.3</v>
      </c>
      <c r="E36" s="125">
        <v>0.95800183059916932</v>
      </c>
      <c r="F36" s="125">
        <v>0.95800183059916932</v>
      </c>
      <c r="G36" s="124">
        <v>777.1</v>
      </c>
      <c r="H36" s="124">
        <v>777.1</v>
      </c>
      <c r="I36" s="124">
        <v>777.1</v>
      </c>
      <c r="J36" s="125">
        <v>1</v>
      </c>
      <c r="K36" s="125">
        <v>1</v>
      </c>
      <c r="L36" s="124">
        <v>2063.5</v>
      </c>
      <c r="M36" s="124">
        <v>2063.5</v>
      </c>
      <c r="N36" s="124">
        <v>1944.2</v>
      </c>
      <c r="O36" s="125">
        <v>0.94218560697843468</v>
      </c>
      <c r="P36" s="125">
        <v>0.94218560697843468</v>
      </c>
      <c r="Q36" s="126"/>
      <c r="R36" s="129"/>
    </row>
    <row r="37" spans="1:18" x14ac:dyDescent="0.25">
      <c r="A37" s="104" t="s">
        <v>7</v>
      </c>
      <c r="B37" s="127">
        <v>2840.6</v>
      </c>
      <c r="C37" s="127">
        <v>2840.6</v>
      </c>
      <c r="D37" s="127">
        <v>2721.3</v>
      </c>
      <c r="E37" s="128">
        <v>0.95800183059916932</v>
      </c>
      <c r="F37" s="128">
        <v>0.95800183059916932</v>
      </c>
      <c r="G37" s="127">
        <v>777.1</v>
      </c>
      <c r="H37" s="127">
        <v>777.1</v>
      </c>
      <c r="I37" s="127">
        <v>777.1</v>
      </c>
      <c r="J37" s="128">
        <v>1</v>
      </c>
      <c r="K37" s="128">
        <v>1</v>
      </c>
      <c r="L37" s="127">
        <v>2063.5</v>
      </c>
      <c r="M37" s="127">
        <v>2063.5</v>
      </c>
      <c r="N37" s="127">
        <v>1944.2</v>
      </c>
      <c r="O37" s="128">
        <v>0.94218560697843468</v>
      </c>
      <c r="P37" s="128">
        <v>0.94218560697843468</v>
      </c>
      <c r="Q37" s="126"/>
      <c r="R37" s="129"/>
    </row>
    <row r="38" spans="1:18" x14ac:dyDescent="0.25">
      <c r="A38" s="102" t="s">
        <v>34</v>
      </c>
      <c r="B38" s="124">
        <v>3383</v>
      </c>
      <c r="C38" s="124">
        <v>3383</v>
      </c>
      <c r="D38" s="124">
        <v>3383</v>
      </c>
      <c r="E38" s="125">
        <v>1</v>
      </c>
      <c r="F38" s="125">
        <v>1</v>
      </c>
      <c r="G38" s="124">
        <v>1633.3</v>
      </c>
      <c r="H38" s="124">
        <v>1633.3</v>
      </c>
      <c r="I38" s="124">
        <v>1633.3</v>
      </c>
      <c r="J38" s="125">
        <v>1</v>
      </c>
      <c r="K38" s="125">
        <v>1</v>
      </c>
      <c r="L38" s="124">
        <v>1749.7</v>
      </c>
      <c r="M38" s="124">
        <v>1749.7</v>
      </c>
      <c r="N38" s="124">
        <v>1749.7</v>
      </c>
      <c r="O38" s="125">
        <v>1</v>
      </c>
      <c r="P38" s="125">
        <v>1</v>
      </c>
      <c r="Q38" s="126"/>
      <c r="R38" s="129"/>
    </row>
    <row r="39" spans="1:18" x14ac:dyDescent="0.25">
      <c r="A39" s="104" t="s">
        <v>7</v>
      </c>
      <c r="B39" s="127">
        <v>3383</v>
      </c>
      <c r="C39" s="127">
        <v>3383</v>
      </c>
      <c r="D39" s="127">
        <v>3383</v>
      </c>
      <c r="E39" s="128">
        <v>1</v>
      </c>
      <c r="F39" s="128">
        <v>1</v>
      </c>
      <c r="G39" s="127">
        <v>1633.3</v>
      </c>
      <c r="H39" s="127">
        <v>1633.3</v>
      </c>
      <c r="I39" s="127">
        <v>1633.3</v>
      </c>
      <c r="J39" s="128">
        <v>1</v>
      </c>
      <c r="K39" s="128">
        <v>1</v>
      </c>
      <c r="L39" s="127">
        <v>1749.7</v>
      </c>
      <c r="M39" s="127">
        <v>1749.7</v>
      </c>
      <c r="N39" s="127">
        <v>1749.7</v>
      </c>
      <c r="O39" s="128">
        <v>1</v>
      </c>
      <c r="P39" s="128">
        <v>1</v>
      </c>
      <c r="Q39" s="126"/>
      <c r="R39" s="129"/>
    </row>
    <row r="40" spans="1:18" x14ac:dyDescent="0.25">
      <c r="A40" s="102" t="s">
        <v>12</v>
      </c>
      <c r="B40" s="124">
        <v>17585.3</v>
      </c>
      <c r="C40" s="124">
        <v>17585.3</v>
      </c>
      <c r="D40" s="124">
        <v>17061.099999999999</v>
      </c>
      <c r="E40" s="125">
        <v>0.9701910118110012</v>
      </c>
      <c r="F40" s="125">
        <v>0.9701910118110012</v>
      </c>
      <c r="G40" s="124">
        <v>5078.2</v>
      </c>
      <c r="H40" s="124">
        <v>5078.2</v>
      </c>
      <c r="I40" s="124">
        <v>5078.2</v>
      </c>
      <c r="J40" s="125">
        <v>1</v>
      </c>
      <c r="K40" s="125">
        <v>1</v>
      </c>
      <c r="L40" s="124">
        <v>12507.1</v>
      </c>
      <c r="M40" s="124">
        <v>12507.1</v>
      </c>
      <c r="N40" s="124">
        <v>11982.9</v>
      </c>
      <c r="O40" s="125">
        <v>0.95808780612612032</v>
      </c>
      <c r="P40" s="125">
        <v>0.95808780612612032</v>
      </c>
      <c r="Q40" s="126"/>
      <c r="R40" s="129"/>
    </row>
    <row r="41" spans="1:18" x14ac:dyDescent="0.25">
      <c r="A41" s="104" t="s">
        <v>7</v>
      </c>
      <c r="B41" s="127">
        <v>17585.3</v>
      </c>
      <c r="C41" s="127">
        <v>17585.3</v>
      </c>
      <c r="D41" s="127">
        <v>17061.099999999999</v>
      </c>
      <c r="E41" s="128">
        <v>0.9701910118110012</v>
      </c>
      <c r="F41" s="128">
        <v>0.9701910118110012</v>
      </c>
      <c r="G41" s="127">
        <v>5078.2</v>
      </c>
      <c r="H41" s="127">
        <v>5078.2</v>
      </c>
      <c r="I41" s="127">
        <v>5078.2</v>
      </c>
      <c r="J41" s="128">
        <v>1</v>
      </c>
      <c r="K41" s="128">
        <v>1</v>
      </c>
      <c r="L41" s="127">
        <v>12507.1</v>
      </c>
      <c r="M41" s="127">
        <v>12507.1</v>
      </c>
      <c r="N41" s="127">
        <v>11982.9</v>
      </c>
      <c r="O41" s="128">
        <v>0.95808780612612032</v>
      </c>
      <c r="P41" s="128">
        <v>0.95808780612612032</v>
      </c>
      <c r="Q41" s="126"/>
      <c r="R41" s="129"/>
    </row>
    <row r="42" spans="1:18" x14ac:dyDescent="0.25">
      <c r="A42" s="102" t="s">
        <v>33</v>
      </c>
      <c r="B42" s="124">
        <v>9032</v>
      </c>
      <c r="C42" s="124">
        <v>9032</v>
      </c>
      <c r="D42" s="124">
        <v>8895.5</v>
      </c>
      <c r="E42" s="125">
        <v>0.9848870682019486</v>
      </c>
      <c r="F42" s="125">
        <v>0.9848870682019486</v>
      </c>
      <c r="G42" s="124">
        <v>2624.1</v>
      </c>
      <c r="H42" s="124">
        <v>2624.1</v>
      </c>
      <c r="I42" s="124">
        <v>2624.1</v>
      </c>
      <c r="J42" s="125">
        <v>1</v>
      </c>
      <c r="K42" s="125">
        <v>1</v>
      </c>
      <c r="L42" s="124">
        <v>6407.9</v>
      </c>
      <c r="M42" s="124">
        <v>6407.9</v>
      </c>
      <c r="N42" s="124">
        <v>6271.4</v>
      </c>
      <c r="O42" s="125">
        <v>0.97869816944708876</v>
      </c>
      <c r="P42" s="125">
        <v>0.97869816944708876</v>
      </c>
      <c r="Q42" s="126"/>
      <c r="R42" s="129"/>
    </row>
    <row r="43" spans="1:18" x14ac:dyDescent="0.25">
      <c r="A43" s="104" t="s">
        <v>7</v>
      </c>
      <c r="B43" s="127">
        <v>9032</v>
      </c>
      <c r="C43" s="127">
        <v>9032</v>
      </c>
      <c r="D43" s="127">
        <v>8895.5</v>
      </c>
      <c r="E43" s="128">
        <v>0.9848870682019486</v>
      </c>
      <c r="F43" s="128">
        <v>0.9848870682019486</v>
      </c>
      <c r="G43" s="127">
        <v>2624.1</v>
      </c>
      <c r="H43" s="127">
        <v>2624.1</v>
      </c>
      <c r="I43" s="127">
        <v>2624.1</v>
      </c>
      <c r="J43" s="128">
        <v>1</v>
      </c>
      <c r="K43" s="128">
        <v>1</v>
      </c>
      <c r="L43" s="127">
        <v>6407.9</v>
      </c>
      <c r="M43" s="127">
        <v>6407.9</v>
      </c>
      <c r="N43" s="127">
        <v>6271.4</v>
      </c>
      <c r="O43" s="128">
        <v>0.97869816944708876</v>
      </c>
      <c r="P43" s="128">
        <v>0.97869816944708876</v>
      </c>
      <c r="Q43" s="126"/>
      <c r="R43" s="129"/>
    </row>
    <row r="44" spans="1:18" x14ac:dyDescent="0.25">
      <c r="A44" s="102" t="s">
        <v>32</v>
      </c>
      <c r="B44" s="124">
        <v>13053.5</v>
      </c>
      <c r="C44" s="124">
        <v>13053.5</v>
      </c>
      <c r="D44" s="124">
        <v>12933.4</v>
      </c>
      <c r="E44" s="125">
        <v>0.99079940245911058</v>
      </c>
      <c r="F44" s="125">
        <v>0.99079940245911058</v>
      </c>
      <c r="G44" s="124">
        <v>3889.2</v>
      </c>
      <c r="H44" s="124">
        <v>3889.2</v>
      </c>
      <c r="I44" s="124">
        <v>3889.2</v>
      </c>
      <c r="J44" s="125">
        <v>1</v>
      </c>
      <c r="K44" s="125">
        <v>1</v>
      </c>
      <c r="L44" s="124">
        <v>9164.2999999999993</v>
      </c>
      <c r="M44" s="124">
        <v>9164.2999999999993</v>
      </c>
      <c r="N44" s="124">
        <v>9044.2000000000007</v>
      </c>
      <c r="O44" s="125">
        <v>0.98689479829337767</v>
      </c>
      <c r="P44" s="125">
        <v>0.98689479829337767</v>
      </c>
      <c r="Q44" s="126"/>
      <c r="R44" s="129"/>
    </row>
    <row r="45" spans="1:18" x14ac:dyDescent="0.25">
      <c r="A45" s="104" t="s">
        <v>7</v>
      </c>
      <c r="B45" s="127">
        <v>13053.5</v>
      </c>
      <c r="C45" s="127">
        <v>13053.5</v>
      </c>
      <c r="D45" s="127">
        <v>12933.4</v>
      </c>
      <c r="E45" s="128">
        <v>0.99079940245911058</v>
      </c>
      <c r="F45" s="128">
        <v>0.99079940245911058</v>
      </c>
      <c r="G45" s="127">
        <v>3889.2</v>
      </c>
      <c r="H45" s="127">
        <v>3889.2</v>
      </c>
      <c r="I45" s="127">
        <v>3889.2</v>
      </c>
      <c r="J45" s="128">
        <v>1</v>
      </c>
      <c r="K45" s="128">
        <v>1</v>
      </c>
      <c r="L45" s="127">
        <v>9164.2999999999993</v>
      </c>
      <c r="M45" s="127">
        <v>9164.2999999999993</v>
      </c>
      <c r="N45" s="127">
        <v>9044.2000000000007</v>
      </c>
      <c r="O45" s="128">
        <v>0.98689479829337767</v>
      </c>
      <c r="P45" s="128">
        <v>0.98689479829337767</v>
      </c>
      <c r="Q45" s="126"/>
      <c r="R45" s="129"/>
    </row>
    <row r="46" spans="1:18" x14ac:dyDescent="0.25">
      <c r="A46" s="102" t="s">
        <v>31</v>
      </c>
      <c r="B46" s="124">
        <v>8585.2000000000007</v>
      </c>
      <c r="C46" s="124">
        <v>8585.2000000000007</v>
      </c>
      <c r="D46" s="124">
        <v>7311.5</v>
      </c>
      <c r="E46" s="125">
        <v>0.85164003168243019</v>
      </c>
      <c r="F46" s="125">
        <v>0.85164003168243019</v>
      </c>
      <c r="G46" s="124">
        <v>1997.2</v>
      </c>
      <c r="H46" s="124">
        <v>1997.2</v>
      </c>
      <c r="I46" s="124">
        <v>1997.2</v>
      </c>
      <c r="J46" s="125">
        <v>1</v>
      </c>
      <c r="K46" s="125">
        <v>1</v>
      </c>
      <c r="L46" s="124">
        <v>6588</v>
      </c>
      <c r="M46" s="124">
        <v>6588</v>
      </c>
      <c r="N46" s="124">
        <v>5314.3</v>
      </c>
      <c r="O46" s="125">
        <v>0.80666363084395876</v>
      </c>
      <c r="P46" s="125">
        <v>0.80666363084395876</v>
      </c>
      <c r="Q46" s="126"/>
      <c r="R46" s="129"/>
    </row>
    <row r="47" spans="1:18" x14ac:dyDescent="0.25">
      <c r="A47" s="104" t="s">
        <v>7</v>
      </c>
      <c r="B47" s="127">
        <v>8585.2000000000007</v>
      </c>
      <c r="C47" s="127">
        <v>8585.2000000000007</v>
      </c>
      <c r="D47" s="127">
        <v>7311.5</v>
      </c>
      <c r="E47" s="128">
        <v>0.85164003168243019</v>
      </c>
      <c r="F47" s="128">
        <v>0.85164003168243019</v>
      </c>
      <c r="G47" s="127">
        <v>1997.2</v>
      </c>
      <c r="H47" s="127">
        <v>1997.2</v>
      </c>
      <c r="I47" s="127">
        <v>1997.2</v>
      </c>
      <c r="J47" s="128">
        <v>1</v>
      </c>
      <c r="K47" s="128">
        <v>1</v>
      </c>
      <c r="L47" s="127">
        <v>6588</v>
      </c>
      <c r="M47" s="127">
        <v>6588</v>
      </c>
      <c r="N47" s="127">
        <v>5314.3</v>
      </c>
      <c r="O47" s="128">
        <v>0.80666363084395876</v>
      </c>
      <c r="P47" s="128">
        <v>0.80666363084395876</v>
      </c>
      <c r="Q47" s="126"/>
      <c r="R47" s="129"/>
    </row>
    <row r="48" spans="1:18" x14ac:dyDescent="0.25">
      <c r="A48" s="102" t="s">
        <v>30</v>
      </c>
      <c r="B48" s="124">
        <v>1276.5999999999999</v>
      </c>
      <c r="C48" s="124">
        <v>1276.5999999999999</v>
      </c>
      <c r="D48" s="124">
        <v>1014</v>
      </c>
      <c r="E48" s="125">
        <v>0.79429735234215892</v>
      </c>
      <c r="F48" s="125">
        <v>0.79429735234215892</v>
      </c>
      <c r="G48" s="124">
        <v>254.1</v>
      </c>
      <c r="H48" s="124">
        <v>254.1</v>
      </c>
      <c r="I48" s="124">
        <v>254.1</v>
      </c>
      <c r="J48" s="125">
        <v>1</v>
      </c>
      <c r="K48" s="125">
        <v>1</v>
      </c>
      <c r="L48" s="124">
        <v>1022.5</v>
      </c>
      <c r="M48" s="124">
        <v>1022.5</v>
      </c>
      <c r="N48" s="124">
        <v>759.9</v>
      </c>
      <c r="O48" s="125">
        <v>0.74317848410757947</v>
      </c>
      <c r="P48" s="125">
        <v>0.74317848410757947</v>
      </c>
      <c r="Q48" s="126"/>
      <c r="R48" s="129"/>
    </row>
    <row r="49" spans="1:18" x14ac:dyDescent="0.25">
      <c r="A49" s="104" t="s">
        <v>7</v>
      </c>
      <c r="B49" s="127">
        <v>1276.5999999999999</v>
      </c>
      <c r="C49" s="127">
        <v>1276.5999999999999</v>
      </c>
      <c r="D49" s="127">
        <v>1014</v>
      </c>
      <c r="E49" s="128">
        <v>0.79429735234215892</v>
      </c>
      <c r="F49" s="128">
        <v>0.79429735234215892</v>
      </c>
      <c r="G49" s="127">
        <v>254.1</v>
      </c>
      <c r="H49" s="127">
        <v>254.1</v>
      </c>
      <c r="I49" s="127">
        <v>254.1</v>
      </c>
      <c r="J49" s="128">
        <v>1</v>
      </c>
      <c r="K49" s="128">
        <v>1</v>
      </c>
      <c r="L49" s="127">
        <v>1022.5</v>
      </c>
      <c r="M49" s="127">
        <v>1022.5</v>
      </c>
      <c r="N49" s="127">
        <v>759.9</v>
      </c>
      <c r="O49" s="128">
        <v>0.74317848410757947</v>
      </c>
      <c r="P49" s="128">
        <v>0.74317848410757947</v>
      </c>
      <c r="Q49" s="126"/>
      <c r="R49" s="129"/>
    </row>
    <row r="50" spans="1:18" x14ac:dyDescent="0.25">
      <c r="A50" s="102" t="s">
        <v>29</v>
      </c>
      <c r="B50" s="124">
        <v>4946.8999999999996</v>
      </c>
      <c r="C50" s="124">
        <v>4946.8999999999996</v>
      </c>
      <c r="D50" s="124">
        <v>3992.6</v>
      </c>
      <c r="E50" s="125">
        <v>0.8070913097091108</v>
      </c>
      <c r="F50" s="125">
        <v>0.8070913097091108</v>
      </c>
      <c r="G50" s="124">
        <v>1123.5999999999999</v>
      </c>
      <c r="H50" s="124">
        <v>1123.5999999999999</v>
      </c>
      <c r="I50" s="124">
        <v>1123.5999999999999</v>
      </c>
      <c r="J50" s="125">
        <v>1</v>
      </c>
      <c r="K50" s="125">
        <v>1</v>
      </c>
      <c r="L50" s="124">
        <v>3823.3</v>
      </c>
      <c r="M50" s="124">
        <v>3823.3</v>
      </c>
      <c r="N50" s="124">
        <v>2869</v>
      </c>
      <c r="O50" s="125">
        <v>0.75039887008605133</v>
      </c>
      <c r="P50" s="125">
        <v>0.75039887008605133</v>
      </c>
      <c r="Q50" s="126"/>
      <c r="R50" s="129"/>
    </row>
    <row r="51" spans="1:18" x14ac:dyDescent="0.25">
      <c r="A51" s="104" t="s">
        <v>7</v>
      </c>
      <c r="B51" s="127">
        <v>4946.8999999999996</v>
      </c>
      <c r="C51" s="127">
        <v>4946.8999999999996</v>
      </c>
      <c r="D51" s="127">
        <v>3992.6</v>
      </c>
      <c r="E51" s="128">
        <v>0.8070913097091108</v>
      </c>
      <c r="F51" s="128">
        <v>0.8070913097091108</v>
      </c>
      <c r="G51" s="127">
        <v>1123.5999999999999</v>
      </c>
      <c r="H51" s="127">
        <v>1123.5999999999999</v>
      </c>
      <c r="I51" s="127">
        <v>1123.5999999999999</v>
      </c>
      <c r="J51" s="128">
        <v>1</v>
      </c>
      <c r="K51" s="128">
        <v>1</v>
      </c>
      <c r="L51" s="127">
        <v>3823.3</v>
      </c>
      <c r="M51" s="127">
        <v>3823.3</v>
      </c>
      <c r="N51" s="127">
        <v>2869</v>
      </c>
      <c r="O51" s="128">
        <v>0.75039887008605133</v>
      </c>
      <c r="P51" s="128">
        <v>0.75039887008605133</v>
      </c>
      <c r="Q51" s="126"/>
      <c r="R51" s="129"/>
    </row>
    <row r="52" spans="1:18" x14ac:dyDescent="0.25">
      <c r="A52" s="102" t="s">
        <v>28</v>
      </c>
      <c r="B52" s="124">
        <v>4110.8999999999996</v>
      </c>
      <c r="C52" s="124">
        <v>4110.8999999999996</v>
      </c>
      <c r="D52" s="124">
        <v>4110.8999999999996</v>
      </c>
      <c r="E52" s="125">
        <v>1</v>
      </c>
      <c r="F52" s="125">
        <v>1</v>
      </c>
      <c r="G52" s="124">
        <v>1965</v>
      </c>
      <c r="H52" s="124">
        <v>1965</v>
      </c>
      <c r="I52" s="124">
        <v>1965</v>
      </c>
      <c r="J52" s="125">
        <v>1</v>
      </c>
      <c r="K52" s="125">
        <v>1</v>
      </c>
      <c r="L52" s="124">
        <v>2145.9</v>
      </c>
      <c r="M52" s="124">
        <v>2145.9</v>
      </c>
      <c r="N52" s="124">
        <v>2145.9</v>
      </c>
      <c r="O52" s="125">
        <v>1</v>
      </c>
      <c r="P52" s="125">
        <v>1</v>
      </c>
      <c r="Q52" s="126"/>
      <c r="R52" s="129"/>
    </row>
    <row r="53" spans="1:18" x14ac:dyDescent="0.25">
      <c r="A53" s="104" t="s">
        <v>7</v>
      </c>
      <c r="B53" s="127">
        <v>4110.8999999999996</v>
      </c>
      <c r="C53" s="127">
        <v>4110.8999999999996</v>
      </c>
      <c r="D53" s="127">
        <v>4110.8999999999996</v>
      </c>
      <c r="E53" s="128">
        <v>1</v>
      </c>
      <c r="F53" s="128">
        <v>1</v>
      </c>
      <c r="G53" s="127">
        <v>1965</v>
      </c>
      <c r="H53" s="127">
        <v>1965</v>
      </c>
      <c r="I53" s="127">
        <v>1965</v>
      </c>
      <c r="J53" s="128">
        <v>1</v>
      </c>
      <c r="K53" s="128">
        <v>1</v>
      </c>
      <c r="L53" s="127">
        <v>2145.9</v>
      </c>
      <c r="M53" s="127">
        <v>2145.9</v>
      </c>
      <c r="N53" s="127">
        <v>2145.9</v>
      </c>
      <c r="O53" s="128">
        <v>1</v>
      </c>
      <c r="P53" s="128">
        <v>1</v>
      </c>
      <c r="Q53" s="126"/>
      <c r="R53" s="129"/>
    </row>
    <row r="54" spans="1:18" x14ac:dyDescent="0.25">
      <c r="A54" s="102" t="s">
        <v>11</v>
      </c>
      <c r="B54" s="124">
        <v>8425.6</v>
      </c>
      <c r="C54" s="124">
        <v>8425.6</v>
      </c>
      <c r="D54" s="124">
        <v>8177.8</v>
      </c>
      <c r="E54" s="125">
        <v>0.97058963159893652</v>
      </c>
      <c r="F54" s="125">
        <v>0.97058963159893652</v>
      </c>
      <c r="G54" s="124">
        <v>2510.8000000000002</v>
      </c>
      <c r="H54" s="124">
        <v>2510.8000000000002</v>
      </c>
      <c r="I54" s="124">
        <v>2510.8000000000002</v>
      </c>
      <c r="J54" s="125">
        <v>1</v>
      </c>
      <c r="K54" s="125">
        <v>1</v>
      </c>
      <c r="L54" s="124">
        <v>5914.8</v>
      </c>
      <c r="M54" s="124">
        <v>5914.8</v>
      </c>
      <c r="N54" s="124">
        <v>5667</v>
      </c>
      <c r="O54" s="125">
        <v>0.95810509231081353</v>
      </c>
      <c r="P54" s="125">
        <v>0.95810509231081353</v>
      </c>
      <c r="Q54" s="126"/>
      <c r="R54" s="129"/>
    </row>
    <row r="55" spans="1:18" x14ac:dyDescent="0.25">
      <c r="A55" s="104" t="s">
        <v>7</v>
      </c>
      <c r="B55" s="127">
        <v>8425.6</v>
      </c>
      <c r="C55" s="127">
        <v>8425.6</v>
      </c>
      <c r="D55" s="127">
        <v>8177.8</v>
      </c>
      <c r="E55" s="128">
        <v>0.97058963159893652</v>
      </c>
      <c r="F55" s="128">
        <v>0.97058963159893652</v>
      </c>
      <c r="G55" s="127">
        <v>2510.8000000000002</v>
      </c>
      <c r="H55" s="127">
        <v>2510.8000000000002</v>
      </c>
      <c r="I55" s="127">
        <v>2510.8000000000002</v>
      </c>
      <c r="J55" s="128">
        <v>1</v>
      </c>
      <c r="K55" s="128">
        <v>1</v>
      </c>
      <c r="L55" s="127">
        <v>5914.8</v>
      </c>
      <c r="M55" s="127">
        <v>5914.8</v>
      </c>
      <c r="N55" s="127">
        <v>5667</v>
      </c>
      <c r="O55" s="128">
        <v>0.95810509231081353</v>
      </c>
      <c r="P55" s="128">
        <v>0.95810509231081353</v>
      </c>
      <c r="Q55" s="126"/>
      <c r="R55" s="129"/>
    </row>
    <row r="56" spans="1:18" x14ac:dyDescent="0.25">
      <c r="A56" s="102" t="s">
        <v>10</v>
      </c>
      <c r="B56" s="124">
        <v>3193.3</v>
      </c>
      <c r="C56" s="124">
        <v>3193.3</v>
      </c>
      <c r="D56" s="124">
        <v>3162.3</v>
      </c>
      <c r="E56" s="125">
        <v>0.99029217423981464</v>
      </c>
      <c r="F56" s="125">
        <v>0.99029217423981464</v>
      </c>
      <c r="G56" s="124">
        <v>975.6</v>
      </c>
      <c r="H56" s="124">
        <v>975.6</v>
      </c>
      <c r="I56" s="124">
        <v>975.6</v>
      </c>
      <c r="J56" s="125">
        <v>1</v>
      </c>
      <c r="K56" s="125">
        <v>1</v>
      </c>
      <c r="L56" s="124">
        <v>2217.6999999999998</v>
      </c>
      <c r="M56" s="124">
        <v>2217.6999999999998</v>
      </c>
      <c r="N56" s="124">
        <v>2186.6999999999998</v>
      </c>
      <c r="O56" s="125">
        <v>0.98602155386210943</v>
      </c>
      <c r="P56" s="125">
        <v>0.98602155386210943</v>
      </c>
      <c r="Q56" s="126"/>
      <c r="R56" s="129"/>
    </row>
    <row r="57" spans="1:18" x14ac:dyDescent="0.25">
      <c r="A57" s="104" t="s">
        <v>7</v>
      </c>
      <c r="B57" s="127">
        <v>3193.3</v>
      </c>
      <c r="C57" s="127">
        <v>3193.3</v>
      </c>
      <c r="D57" s="127">
        <v>3162.3</v>
      </c>
      <c r="E57" s="128">
        <v>0.99029217423981464</v>
      </c>
      <c r="F57" s="128">
        <v>0.99029217423981464</v>
      </c>
      <c r="G57" s="127">
        <v>975.6</v>
      </c>
      <c r="H57" s="127">
        <v>975.6</v>
      </c>
      <c r="I57" s="127">
        <v>975.6</v>
      </c>
      <c r="J57" s="128">
        <v>1</v>
      </c>
      <c r="K57" s="128">
        <v>1</v>
      </c>
      <c r="L57" s="127">
        <v>2217.6999999999998</v>
      </c>
      <c r="M57" s="127">
        <v>2217.6999999999998</v>
      </c>
      <c r="N57" s="127">
        <v>2186.6999999999998</v>
      </c>
      <c r="O57" s="128">
        <v>0.98602155386210943</v>
      </c>
      <c r="P57" s="128">
        <v>0.98602155386210943</v>
      </c>
      <c r="Q57" s="126"/>
      <c r="R57" s="129"/>
    </row>
    <row r="58" spans="1:18" x14ac:dyDescent="0.25">
      <c r="A58" s="102" t="s">
        <v>27</v>
      </c>
      <c r="B58" s="124">
        <v>18096</v>
      </c>
      <c r="C58" s="124">
        <v>18096</v>
      </c>
      <c r="D58" s="124">
        <v>15793.9</v>
      </c>
      <c r="E58" s="125">
        <v>0.87278404067197168</v>
      </c>
      <c r="F58" s="125">
        <v>0.87278404067197168</v>
      </c>
      <c r="G58" s="124">
        <v>4901.6000000000004</v>
      </c>
      <c r="H58" s="124">
        <v>4901.6000000000004</v>
      </c>
      <c r="I58" s="124">
        <v>4901.6000000000004</v>
      </c>
      <c r="J58" s="125">
        <v>1</v>
      </c>
      <c r="K58" s="125">
        <v>1</v>
      </c>
      <c r="L58" s="124">
        <v>13194.4</v>
      </c>
      <c r="M58" s="124">
        <v>13194.4</v>
      </c>
      <c r="N58" s="124">
        <v>10892.3</v>
      </c>
      <c r="O58" s="125">
        <v>0.82552446492451337</v>
      </c>
      <c r="P58" s="125">
        <v>0.82552446492451337</v>
      </c>
      <c r="Q58" s="126"/>
      <c r="R58" s="129"/>
    </row>
    <row r="59" spans="1:18" x14ac:dyDescent="0.25">
      <c r="A59" s="104" t="s">
        <v>7</v>
      </c>
      <c r="B59" s="127">
        <v>18096</v>
      </c>
      <c r="C59" s="127">
        <v>18096</v>
      </c>
      <c r="D59" s="127">
        <v>15793.9</v>
      </c>
      <c r="E59" s="128">
        <v>0.87278404067197168</v>
      </c>
      <c r="F59" s="128">
        <v>0.87278404067197168</v>
      </c>
      <c r="G59" s="127">
        <v>4901.6000000000004</v>
      </c>
      <c r="H59" s="127">
        <v>4901.6000000000004</v>
      </c>
      <c r="I59" s="127">
        <v>4901.6000000000004</v>
      </c>
      <c r="J59" s="128">
        <v>1</v>
      </c>
      <c r="K59" s="128">
        <v>1</v>
      </c>
      <c r="L59" s="127">
        <v>13194.4</v>
      </c>
      <c r="M59" s="127">
        <v>13194.4</v>
      </c>
      <c r="N59" s="127">
        <v>10892.3</v>
      </c>
      <c r="O59" s="128">
        <v>0.82552446492451337</v>
      </c>
      <c r="P59" s="128">
        <v>0.82552446492451337</v>
      </c>
      <c r="Q59" s="126"/>
      <c r="R59" s="129"/>
    </row>
    <row r="60" spans="1:18" x14ac:dyDescent="0.25">
      <c r="A60" s="102" t="s">
        <v>26</v>
      </c>
      <c r="B60" s="124">
        <v>4691.5</v>
      </c>
      <c r="C60" s="124">
        <v>4691.5</v>
      </c>
      <c r="D60" s="124">
        <v>4210.1000000000004</v>
      </c>
      <c r="E60" s="125">
        <v>0.89738889480976236</v>
      </c>
      <c r="F60" s="125">
        <v>0.89738889480976236</v>
      </c>
      <c r="G60" s="124">
        <v>1183.9000000000001</v>
      </c>
      <c r="H60" s="124">
        <v>1183.9000000000001</v>
      </c>
      <c r="I60" s="124">
        <v>1183.9000000000001</v>
      </c>
      <c r="J60" s="125">
        <v>1</v>
      </c>
      <c r="K60" s="125">
        <v>1</v>
      </c>
      <c r="L60" s="124">
        <v>3507.6</v>
      </c>
      <c r="M60" s="124">
        <v>3507.6</v>
      </c>
      <c r="N60" s="124">
        <v>3026.2</v>
      </c>
      <c r="O60" s="125">
        <v>0.86275516022351462</v>
      </c>
      <c r="P60" s="125">
        <v>0.86275516022351462</v>
      </c>
      <c r="Q60" s="126"/>
      <c r="R60" s="129"/>
    </row>
    <row r="61" spans="1:18" x14ac:dyDescent="0.25">
      <c r="A61" s="104" t="s">
        <v>7</v>
      </c>
      <c r="B61" s="127">
        <v>4691.5</v>
      </c>
      <c r="C61" s="127">
        <v>4691.5</v>
      </c>
      <c r="D61" s="127">
        <v>4210.1000000000004</v>
      </c>
      <c r="E61" s="128">
        <v>0.89738889480976236</v>
      </c>
      <c r="F61" s="128">
        <v>0.89738889480976236</v>
      </c>
      <c r="G61" s="127">
        <v>1183.9000000000001</v>
      </c>
      <c r="H61" s="127">
        <v>1183.9000000000001</v>
      </c>
      <c r="I61" s="127">
        <v>1183.9000000000001</v>
      </c>
      <c r="J61" s="128">
        <v>1</v>
      </c>
      <c r="K61" s="128">
        <v>1</v>
      </c>
      <c r="L61" s="127">
        <v>3507.6</v>
      </c>
      <c r="M61" s="127">
        <v>3507.6</v>
      </c>
      <c r="N61" s="127">
        <v>3026.2</v>
      </c>
      <c r="O61" s="128">
        <v>0.86275516022351462</v>
      </c>
      <c r="P61" s="128">
        <v>0.86275516022351462</v>
      </c>
      <c r="Q61" s="126"/>
      <c r="R61" s="129"/>
    </row>
    <row r="62" spans="1:18" x14ac:dyDescent="0.25">
      <c r="A62" s="102" t="s">
        <v>25</v>
      </c>
      <c r="B62" s="124">
        <v>7978.9</v>
      </c>
      <c r="C62" s="124">
        <v>7978.9</v>
      </c>
      <c r="D62" s="124">
        <v>7361.6</v>
      </c>
      <c r="E62" s="125">
        <v>0.92263344571306827</v>
      </c>
      <c r="F62" s="125">
        <v>0.92263344571306827</v>
      </c>
      <c r="G62" s="124">
        <v>2202.9</v>
      </c>
      <c r="H62" s="124">
        <v>2202.9</v>
      </c>
      <c r="I62" s="124">
        <v>2202.9</v>
      </c>
      <c r="J62" s="125">
        <v>1</v>
      </c>
      <c r="K62" s="125">
        <v>1</v>
      </c>
      <c r="L62" s="124">
        <v>5776</v>
      </c>
      <c r="M62" s="124">
        <v>5776</v>
      </c>
      <c r="N62" s="124">
        <v>5158.7</v>
      </c>
      <c r="O62" s="125">
        <v>0.89312673130193898</v>
      </c>
      <c r="P62" s="125">
        <v>0.89312673130193898</v>
      </c>
      <c r="Q62" s="126"/>
      <c r="R62" s="129"/>
    </row>
    <row r="63" spans="1:18" x14ac:dyDescent="0.25">
      <c r="A63" s="104" t="s">
        <v>7</v>
      </c>
      <c r="B63" s="127">
        <v>7978.9</v>
      </c>
      <c r="C63" s="127">
        <v>7978.9</v>
      </c>
      <c r="D63" s="127">
        <v>7361.6</v>
      </c>
      <c r="E63" s="128">
        <v>0.92263344571306827</v>
      </c>
      <c r="F63" s="128">
        <v>0.92263344571306827</v>
      </c>
      <c r="G63" s="127">
        <v>2202.9</v>
      </c>
      <c r="H63" s="127">
        <v>2202.9</v>
      </c>
      <c r="I63" s="127">
        <v>2202.9</v>
      </c>
      <c r="J63" s="128">
        <v>1</v>
      </c>
      <c r="K63" s="128">
        <v>1</v>
      </c>
      <c r="L63" s="127">
        <v>5776</v>
      </c>
      <c r="M63" s="127">
        <v>5776</v>
      </c>
      <c r="N63" s="127">
        <v>5158.7</v>
      </c>
      <c r="O63" s="128">
        <v>0.89312673130193898</v>
      </c>
      <c r="P63" s="128">
        <v>0.89312673130193898</v>
      </c>
      <c r="Q63" s="126"/>
      <c r="R63" s="129"/>
    </row>
    <row r="64" spans="1:18" x14ac:dyDescent="0.25">
      <c r="A64" s="102" t="s">
        <v>9</v>
      </c>
      <c r="B64" s="124">
        <v>8138.2</v>
      </c>
      <c r="C64" s="124">
        <v>8138.2</v>
      </c>
      <c r="D64" s="124">
        <v>7368.4</v>
      </c>
      <c r="E64" s="125">
        <v>0.90540905851416775</v>
      </c>
      <c r="F64" s="125">
        <v>0.90540905851416775</v>
      </c>
      <c r="G64" s="124">
        <v>2247.6999999999998</v>
      </c>
      <c r="H64" s="124">
        <v>2247.6999999999998</v>
      </c>
      <c r="I64" s="124">
        <v>2247.6999999999998</v>
      </c>
      <c r="J64" s="125">
        <v>1</v>
      </c>
      <c r="K64" s="125">
        <v>1</v>
      </c>
      <c r="L64" s="124">
        <v>5890.5</v>
      </c>
      <c r="M64" s="124">
        <v>5890.5</v>
      </c>
      <c r="N64" s="124">
        <v>5120.7</v>
      </c>
      <c r="O64" s="125">
        <v>0.86931499872676343</v>
      </c>
      <c r="P64" s="125">
        <v>0.86931499872676343</v>
      </c>
      <c r="Q64" s="126"/>
      <c r="R64" s="129"/>
    </row>
    <row r="65" spans="1:18" x14ac:dyDescent="0.25">
      <c r="A65" s="104" t="s">
        <v>7</v>
      </c>
      <c r="B65" s="127">
        <v>8138.2</v>
      </c>
      <c r="C65" s="127">
        <v>8138.2</v>
      </c>
      <c r="D65" s="127">
        <v>7368.4</v>
      </c>
      <c r="E65" s="128">
        <v>0.90540905851416775</v>
      </c>
      <c r="F65" s="128">
        <v>0.90540905851416775</v>
      </c>
      <c r="G65" s="127">
        <v>2247.6999999999998</v>
      </c>
      <c r="H65" s="127">
        <v>2247.6999999999998</v>
      </c>
      <c r="I65" s="127">
        <v>2247.6999999999998</v>
      </c>
      <c r="J65" s="128">
        <v>1</v>
      </c>
      <c r="K65" s="128">
        <v>1</v>
      </c>
      <c r="L65" s="127">
        <v>5890.5</v>
      </c>
      <c r="M65" s="127">
        <v>5890.5</v>
      </c>
      <c r="N65" s="127">
        <v>5120.7</v>
      </c>
      <c r="O65" s="128">
        <v>0.86931499872676343</v>
      </c>
      <c r="P65" s="128">
        <v>0.86931499872676343</v>
      </c>
      <c r="Q65" s="126"/>
      <c r="R65" s="129"/>
    </row>
    <row r="66" spans="1:18" x14ac:dyDescent="0.25">
      <c r="A66" s="102" t="s">
        <v>24</v>
      </c>
      <c r="B66" s="124">
        <v>6893.7</v>
      </c>
      <c r="C66" s="124">
        <v>6893.7</v>
      </c>
      <c r="D66" s="124">
        <v>6893.7</v>
      </c>
      <c r="E66" s="125">
        <v>1</v>
      </c>
      <c r="F66" s="125">
        <v>1</v>
      </c>
      <c r="G66" s="124">
        <v>2149.5</v>
      </c>
      <c r="H66" s="124">
        <v>2149.5</v>
      </c>
      <c r="I66" s="124">
        <v>2149.5</v>
      </c>
      <c r="J66" s="125">
        <v>1</v>
      </c>
      <c r="K66" s="125">
        <v>1</v>
      </c>
      <c r="L66" s="124">
        <v>4744.2</v>
      </c>
      <c r="M66" s="124">
        <v>4744.2</v>
      </c>
      <c r="N66" s="124">
        <v>4744.2</v>
      </c>
      <c r="O66" s="125">
        <v>1</v>
      </c>
      <c r="P66" s="125">
        <v>1</v>
      </c>
      <c r="Q66" s="126"/>
      <c r="R66" s="129"/>
    </row>
    <row r="67" spans="1:18" x14ac:dyDescent="0.25">
      <c r="A67" s="104" t="s">
        <v>7</v>
      </c>
      <c r="B67" s="127">
        <v>6893.7</v>
      </c>
      <c r="C67" s="127">
        <v>6893.7</v>
      </c>
      <c r="D67" s="127">
        <v>6893.7</v>
      </c>
      <c r="E67" s="128">
        <v>1</v>
      </c>
      <c r="F67" s="128">
        <v>1</v>
      </c>
      <c r="G67" s="127">
        <v>2149.5</v>
      </c>
      <c r="H67" s="127">
        <v>2149.5</v>
      </c>
      <c r="I67" s="127">
        <v>2149.5</v>
      </c>
      <c r="J67" s="128">
        <v>1</v>
      </c>
      <c r="K67" s="128">
        <v>1</v>
      </c>
      <c r="L67" s="127">
        <v>4744.2</v>
      </c>
      <c r="M67" s="127">
        <v>4744.2</v>
      </c>
      <c r="N67" s="127">
        <v>4744.2</v>
      </c>
      <c r="O67" s="128">
        <v>1</v>
      </c>
      <c r="P67" s="128">
        <v>1</v>
      </c>
      <c r="Q67" s="126"/>
      <c r="R67" s="129"/>
    </row>
    <row r="68" spans="1:18" x14ac:dyDescent="0.25">
      <c r="A68" s="102" t="s">
        <v>8</v>
      </c>
      <c r="B68" s="124">
        <v>2744.9</v>
      </c>
      <c r="C68" s="124">
        <v>2744.9</v>
      </c>
      <c r="D68" s="124">
        <v>2329.6</v>
      </c>
      <c r="E68" s="125">
        <v>0.84870122773142909</v>
      </c>
      <c r="F68" s="125">
        <v>0.84870122773142909</v>
      </c>
      <c r="G68" s="124">
        <v>701.6</v>
      </c>
      <c r="H68" s="124">
        <v>701.6</v>
      </c>
      <c r="I68" s="124">
        <v>701.6</v>
      </c>
      <c r="J68" s="125">
        <v>1</v>
      </c>
      <c r="K68" s="125">
        <v>1</v>
      </c>
      <c r="L68" s="124">
        <v>2043.3</v>
      </c>
      <c r="M68" s="124">
        <v>2043.3</v>
      </c>
      <c r="N68" s="124">
        <v>1628</v>
      </c>
      <c r="O68" s="125">
        <v>0.79675035481818623</v>
      </c>
      <c r="P68" s="125">
        <v>0.79675035481818623</v>
      </c>
      <c r="Q68" s="126"/>
      <c r="R68" s="129"/>
    </row>
    <row r="69" spans="1:18" x14ac:dyDescent="0.25">
      <c r="A69" s="104" t="s">
        <v>7</v>
      </c>
      <c r="B69" s="127">
        <v>2744.9</v>
      </c>
      <c r="C69" s="127">
        <v>2744.9</v>
      </c>
      <c r="D69" s="127">
        <v>2329.6</v>
      </c>
      <c r="E69" s="128">
        <v>0.84870122773142909</v>
      </c>
      <c r="F69" s="128">
        <v>0.84870122773142909</v>
      </c>
      <c r="G69" s="127">
        <v>701.6</v>
      </c>
      <c r="H69" s="127">
        <v>701.6</v>
      </c>
      <c r="I69" s="127">
        <v>701.6</v>
      </c>
      <c r="J69" s="128">
        <v>1</v>
      </c>
      <c r="K69" s="128">
        <v>1</v>
      </c>
      <c r="L69" s="127">
        <v>2043.3</v>
      </c>
      <c r="M69" s="127">
        <v>2043.3</v>
      </c>
      <c r="N69" s="127">
        <v>1628</v>
      </c>
      <c r="O69" s="128">
        <v>0.79675035481818623</v>
      </c>
      <c r="P69" s="128">
        <v>0.79675035481818623</v>
      </c>
      <c r="Q69" s="126"/>
      <c r="R69" s="129"/>
    </row>
    <row r="70" spans="1:18" x14ac:dyDescent="0.25">
      <c r="A70" s="102" t="s">
        <v>23</v>
      </c>
      <c r="B70" s="124">
        <v>6925.6</v>
      </c>
      <c r="C70" s="124">
        <v>6925.6</v>
      </c>
      <c r="D70" s="124">
        <v>6444.4</v>
      </c>
      <c r="E70" s="125">
        <v>0.93051865542335677</v>
      </c>
      <c r="F70" s="125">
        <v>0.93051865542335677</v>
      </c>
      <c r="G70" s="124">
        <v>2072.6999999999998</v>
      </c>
      <c r="H70" s="124">
        <v>2072.6999999999998</v>
      </c>
      <c r="I70" s="124">
        <v>2072.6999999999998</v>
      </c>
      <c r="J70" s="125">
        <v>1</v>
      </c>
      <c r="K70" s="125">
        <v>1</v>
      </c>
      <c r="L70" s="124">
        <v>4852.8999999999996</v>
      </c>
      <c r="M70" s="124">
        <v>4852.8999999999996</v>
      </c>
      <c r="N70" s="124">
        <v>4371.7</v>
      </c>
      <c r="O70" s="125">
        <v>0.90084279502977604</v>
      </c>
      <c r="P70" s="125">
        <v>0.90084279502977604</v>
      </c>
      <c r="Q70" s="126"/>
      <c r="R70" s="129"/>
    </row>
    <row r="71" spans="1:18" x14ac:dyDescent="0.25">
      <c r="A71" s="104" t="s">
        <v>7</v>
      </c>
      <c r="B71" s="127">
        <v>6925.6</v>
      </c>
      <c r="C71" s="127">
        <v>6925.6</v>
      </c>
      <c r="D71" s="127">
        <v>6444.4</v>
      </c>
      <c r="E71" s="128">
        <v>0.93051865542335677</v>
      </c>
      <c r="F71" s="128">
        <v>0.93051865542335677</v>
      </c>
      <c r="G71" s="127">
        <v>2072.6999999999998</v>
      </c>
      <c r="H71" s="127">
        <v>2072.6999999999998</v>
      </c>
      <c r="I71" s="127">
        <v>2072.6999999999998</v>
      </c>
      <c r="J71" s="128">
        <v>1</v>
      </c>
      <c r="K71" s="128">
        <v>1</v>
      </c>
      <c r="L71" s="127">
        <v>4852.8999999999996</v>
      </c>
      <c r="M71" s="127">
        <v>4852.8999999999996</v>
      </c>
      <c r="N71" s="127">
        <v>4371.7</v>
      </c>
      <c r="O71" s="128">
        <v>0.90084279502977604</v>
      </c>
      <c r="P71" s="128">
        <v>0.90084279502977604</v>
      </c>
      <c r="Q71" s="126"/>
      <c r="R71" s="129"/>
    </row>
    <row r="72" spans="1:18" x14ac:dyDescent="0.25">
      <c r="A72" s="104" t="s">
        <v>6</v>
      </c>
      <c r="B72" s="127">
        <v>1021.2</v>
      </c>
      <c r="C72" s="127">
        <v>1021.2</v>
      </c>
      <c r="D72" s="127">
        <v>654.29999999999995</v>
      </c>
      <c r="E72" s="128">
        <v>0.64071680376028195</v>
      </c>
      <c r="F72" s="128">
        <v>0.64071680376028195</v>
      </c>
      <c r="G72" s="127">
        <v>203.2</v>
      </c>
      <c r="H72" s="127">
        <v>203.2</v>
      </c>
      <c r="I72" s="127">
        <v>203.2</v>
      </c>
      <c r="J72" s="128">
        <v>1</v>
      </c>
      <c r="K72" s="128">
        <v>1</v>
      </c>
      <c r="L72" s="127">
        <v>818</v>
      </c>
      <c r="M72" s="127">
        <v>818</v>
      </c>
      <c r="N72" s="127">
        <v>451.1</v>
      </c>
      <c r="O72" s="128">
        <v>0.55146699266503674</v>
      </c>
      <c r="P72" s="128">
        <v>0.55146699266503674</v>
      </c>
      <c r="Q72" s="126"/>
      <c r="R72" s="129"/>
    </row>
    <row r="73" spans="1:18" x14ac:dyDescent="0.25">
      <c r="A73" s="104" t="s">
        <v>5</v>
      </c>
      <c r="B73" s="127">
        <v>3319.2</v>
      </c>
      <c r="C73" s="127">
        <v>3319.2</v>
      </c>
      <c r="D73" s="127">
        <v>3319.2</v>
      </c>
      <c r="E73" s="128">
        <v>1</v>
      </c>
      <c r="F73" s="128">
        <v>1</v>
      </c>
      <c r="G73" s="127">
        <v>1117.3</v>
      </c>
      <c r="H73" s="127">
        <v>1117.3</v>
      </c>
      <c r="I73" s="127">
        <v>1117.3</v>
      </c>
      <c r="J73" s="128">
        <v>1</v>
      </c>
      <c r="K73" s="128">
        <v>1</v>
      </c>
      <c r="L73" s="127">
        <v>2201.9</v>
      </c>
      <c r="M73" s="127">
        <v>2201.9</v>
      </c>
      <c r="N73" s="127">
        <v>2201.9</v>
      </c>
      <c r="O73" s="128">
        <v>1</v>
      </c>
      <c r="P73" s="128">
        <v>1</v>
      </c>
      <c r="Q73" s="126"/>
      <c r="R73" s="129"/>
    </row>
    <row r="74" spans="1:18" x14ac:dyDescent="0.25">
      <c r="A74" s="104" t="s">
        <v>21</v>
      </c>
      <c r="B74" s="127">
        <v>1563.9</v>
      </c>
      <c r="C74" s="127">
        <v>1563.9</v>
      </c>
      <c r="D74" s="127">
        <v>1062</v>
      </c>
      <c r="E74" s="128">
        <v>0.67907155188950696</v>
      </c>
      <c r="F74" s="128">
        <v>0.67907155188950696</v>
      </c>
      <c r="G74" s="127">
        <v>277.60000000000002</v>
      </c>
      <c r="H74" s="127">
        <v>277.60000000000002</v>
      </c>
      <c r="I74" s="127">
        <v>277.60000000000002</v>
      </c>
      <c r="J74" s="128">
        <v>1</v>
      </c>
      <c r="K74" s="128">
        <v>1</v>
      </c>
      <c r="L74" s="127">
        <v>1286.3</v>
      </c>
      <c r="M74" s="127">
        <v>1286.3</v>
      </c>
      <c r="N74" s="127">
        <v>784.4</v>
      </c>
      <c r="O74" s="128">
        <v>0.60981108606079448</v>
      </c>
      <c r="P74" s="128">
        <v>0.60981108606079448</v>
      </c>
      <c r="Q74" s="126"/>
      <c r="R74" s="129"/>
    </row>
    <row r="75" spans="1:18" x14ac:dyDescent="0.25">
      <c r="A75" s="104" t="s">
        <v>20</v>
      </c>
      <c r="B75" s="127">
        <v>35585.5</v>
      </c>
      <c r="C75" s="127">
        <v>35585.5</v>
      </c>
      <c r="D75" s="127">
        <v>35585.5</v>
      </c>
      <c r="E75" s="128">
        <v>1</v>
      </c>
      <c r="F75" s="128">
        <v>1</v>
      </c>
      <c r="G75" s="127">
        <v>8176.8</v>
      </c>
      <c r="H75" s="127">
        <v>8176.8</v>
      </c>
      <c r="I75" s="127">
        <v>8176.8</v>
      </c>
      <c r="J75" s="128">
        <v>1</v>
      </c>
      <c r="K75" s="128">
        <v>1</v>
      </c>
      <c r="L75" s="127">
        <v>27408.7</v>
      </c>
      <c r="M75" s="127">
        <v>27408.7</v>
      </c>
      <c r="N75" s="127">
        <v>27408.7</v>
      </c>
      <c r="O75" s="128">
        <v>1</v>
      </c>
      <c r="P75" s="128">
        <v>1</v>
      </c>
      <c r="Q75" s="126"/>
      <c r="R75" s="129"/>
    </row>
    <row r="76" spans="1:18" x14ac:dyDescent="0.25">
      <c r="A76" s="123" t="s">
        <v>4</v>
      </c>
      <c r="B76" s="124">
        <v>248286.59999999998</v>
      </c>
      <c r="C76" s="124">
        <v>248286.59999999998</v>
      </c>
      <c r="D76" s="124">
        <v>233378.79999999996</v>
      </c>
      <c r="E76" s="125">
        <f>D76/B76</f>
        <v>0.939957291291596</v>
      </c>
      <c r="F76" s="125">
        <f>D76/C76</f>
        <v>0.939957291291596</v>
      </c>
      <c r="G76" s="124">
        <v>67992.699999999983</v>
      </c>
      <c r="H76" s="124">
        <v>67992.699999999983</v>
      </c>
      <c r="I76" s="124">
        <v>67992.699999999983</v>
      </c>
      <c r="J76" s="125">
        <f>I76/G76</f>
        <v>1</v>
      </c>
      <c r="K76" s="125">
        <f>I76/H76</f>
        <v>1</v>
      </c>
      <c r="L76" s="124">
        <v>180293.89999999997</v>
      </c>
      <c r="M76" s="124">
        <v>180293.89999999997</v>
      </c>
      <c r="N76" s="124">
        <v>165386.09999999998</v>
      </c>
      <c r="O76" s="125">
        <f>N76/L76</f>
        <v>0.91731389692052812</v>
      </c>
      <c r="P76" s="125">
        <f>N76/M76</f>
        <v>0.91731389692052812</v>
      </c>
      <c r="Q76" s="126"/>
      <c r="R76" s="129"/>
    </row>
    <row r="77" spans="1:18" x14ac:dyDescent="0.25">
      <c r="A77" s="123" t="s">
        <v>3</v>
      </c>
      <c r="B77" s="124"/>
      <c r="C77" s="124"/>
      <c r="D77" s="124"/>
      <c r="E77" s="125"/>
      <c r="F77" s="125"/>
      <c r="G77" s="124"/>
      <c r="H77" s="124"/>
      <c r="I77" s="124"/>
      <c r="J77" s="125"/>
      <c r="K77" s="125"/>
      <c r="L77" s="124"/>
      <c r="M77" s="124"/>
      <c r="N77" s="124"/>
      <c r="O77" s="125"/>
      <c r="P77" s="125"/>
      <c r="Q77" s="126"/>
      <c r="R77" s="129"/>
    </row>
    <row r="78" spans="1:18" x14ac:dyDescent="0.25">
      <c r="A78" s="123" t="s">
        <v>2</v>
      </c>
      <c r="B78" s="124">
        <v>206796.79999999999</v>
      </c>
      <c r="C78" s="124">
        <v>206796.79999999999</v>
      </c>
      <c r="D78" s="124">
        <v>192757.79999999996</v>
      </c>
      <c r="E78" s="125">
        <f t="shared" ref="E78:E79" si="0">D78/B78</f>
        <v>0.93211210231492925</v>
      </c>
      <c r="F78" s="125">
        <f t="shared" ref="F78:F79" si="1">D78/C78</f>
        <v>0.93211210231492925</v>
      </c>
      <c r="G78" s="124">
        <v>58217.799999999988</v>
      </c>
      <c r="H78" s="124">
        <v>58217.799999999988</v>
      </c>
      <c r="I78" s="124">
        <v>58217.799999999988</v>
      </c>
      <c r="J78" s="125">
        <f t="shared" ref="J78:J79" si="2">I78/G78</f>
        <v>1</v>
      </c>
      <c r="K78" s="125">
        <f t="shared" ref="K78:K79" si="3">I78/H78</f>
        <v>1</v>
      </c>
      <c r="L78" s="124">
        <v>148578.99999999997</v>
      </c>
      <c r="M78" s="124">
        <v>148578.99999999997</v>
      </c>
      <c r="N78" s="124">
        <v>134539.99999999997</v>
      </c>
      <c r="O78" s="125">
        <f t="shared" ref="O78:O79" si="4">N78/L78</f>
        <v>0.90551154604621109</v>
      </c>
      <c r="P78" s="125">
        <f t="shared" ref="P78:P79" si="5">N78/M78</f>
        <v>0.90551154604621109</v>
      </c>
      <c r="Q78" s="126"/>
      <c r="R78" s="129"/>
    </row>
    <row r="79" spans="1:18" x14ac:dyDescent="0.25">
      <c r="A79" s="123" t="s">
        <v>1</v>
      </c>
      <c r="B79" s="124">
        <v>41489.800000000003</v>
      </c>
      <c r="C79" s="124">
        <v>41489.800000000003</v>
      </c>
      <c r="D79" s="124">
        <v>40621</v>
      </c>
      <c r="E79" s="125">
        <f t="shared" si="0"/>
        <v>0.97905991352091348</v>
      </c>
      <c r="F79" s="125">
        <f t="shared" si="1"/>
        <v>0.97905991352091348</v>
      </c>
      <c r="G79" s="124">
        <v>9774.9</v>
      </c>
      <c r="H79" s="124">
        <v>9774.9</v>
      </c>
      <c r="I79" s="124">
        <v>9774.9</v>
      </c>
      <c r="J79" s="125">
        <f t="shared" si="2"/>
        <v>1</v>
      </c>
      <c r="K79" s="125">
        <f t="shared" si="3"/>
        <v>1</v>
      </c>
      <c r="L79" s="124">
        <v>31714.9</v>
      </c>
      <c r="M79" s="124">
        <v>31714.9</v>
      </c>
      <c r="N79" s="124">
        <v>30846.1</v>
      </c>
      <c r="O79" s="125">
        <f t="shared" si="4"/>
        <v>0.9726059360111492</v>
      </c>
      <c r="P79" s="125">
        <f t="shared" si="5"/>
        <v>0.9726059360111492</v>
      </c>
      <c r="Q79" s="126"/>
      <c r="R79" s="129"/>
    </row>
    <row r="80" spans="1:18" x14ac:dyDescent="0.25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</row>
    <row r="81" spans="1:18" x14ac:dyDescent="0.25">
      <c r="A81" s="120"/>
      <c r="B81" s="155"/>
      <c r="C81" s="155"/>
      <c r="D81" s="155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</row>
    <row r="82" spans="1:18" x14ac:dyDescent="0.25"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 t="s">
        <v>101</v>
      </c>
      <c r="O82" s="131"/>
      <c r="P82" s="131"/>
      <c r="Q82" s="129"/>
      <c r="R82" s="129"/>
    </row>
  </sheetData>
  <mergeCells count="11">
    <mergeCell ref="A9:A11"/>
    <mergeCell ref="B9:F10"/>
    <mergeCell ref="G9:K9"/>
    <mergeCell ref="L9:P9"/>
    <mergeCell ref="G10:K10"/>
    <mergeCell ref="L10:P10"/>
    <mergeCell ref="B5:F5"/>
    <mergeCell ref="G5:K5"/>
    <mergeCell ref="G6:K6"/>
    <mergeCell ref="L5:P5"/>
    <mergeCell ref="L6:P6"/>
  </mergeCells>
  <pageMargins left="0.9055118110236221" right="0.39370078740157483" top="0.74803149606299213" bottom="0.74803149606299213" header="0.31496062992125984" footer="0.31496062992125984"/>
  <pageSetup paperSize="9" scale="52" fitToWidth="4" orientation="portrait" r:id="rId1"/>
  <headerFooter>
    <oddFooter>Страница  &amp;P из &amp;N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00"/>
  <sheetViews>
    <sheetView view="pageBreakPreview" zoomScale="70" zoomScaleNormal="60" zoomScaleSheetLayoutView="70" workbookViewId="0">
      <pane xSplit="1" ySplit="10" topLeftCell="H56" activePane="bottomRight" state="frozen"/>
      <selection activeCell="B12" sqref="B12"/>
      <selection pane="topRight" activeCell="B12" sqref="B12"/>
      <selection pane="bottomLeft" activeCell="B12" sqref="B12"/>
      <selection pane="bottomRight" activeCell="Q76" sqref="Q76"/>
    </sheetView>
  </sheetViews>
  <sheetFormatPr defaultRowHeight="15" x14ac:dyDescent="0.25"/>
  <cols>
    <col min="1" max="1" width="33.28515625" style="15" customWidth="1"/>
    <col min="2" max="2" width="34" style="15" customWidth="1"/>
    <col min="3" max="3" width="20.140625" style="9" customWidth="1"/>
    <col min="4" max="4" width="18.7109375" style="9" customWidth="1"/>
    <col min="5" max="5" width="19.28515625" style="9" customWidth="1"/>
    <col min="6" max="6" width="20.7109375" style="9" customWidth="1"/>
    <col min="7" max="7" width="31.7109375" style="9" customWidth="1"/>
    <col min="8" max="8" width="20.85546875" style="9" customWidth="1"/>
    <col min="9" max="10" width="19.28515625" style="9" customWidth="1"/>
    <col min="11" max="11" width="20.5703125" style="9" customWidth="1"/>
    <col min="12" max="12" width="32" style="9" customWidth="1"/>
    <col min="13" max="13" width="21" style="9" customWidth="1"/>
    <col min="14" max="14" width="18.28515625" style="9" customWidth="1"/>
    <col min="15" max="15" width="20.5703125" style="9" customWidth="1"/>
    <col min="16" max="16" width="19" style="9" customWidth="1"/>
    <col min="17" max="16384" width="9.140625" style="9"/>
  </cols>
  <sheetData>
    <row r="1" spans="1:16" x14ac:dyDescent="0.25">
      <c r="A1" s="14"/>
      <c r="B1" s="9"/>
      <c r="F1" s="16"/>
      <c r="K1" s="16"/>
      <c r="P1" s="16"/>
    </row>
    <row r="2" spans="1:16" x14ac:dyDescent="0.25">
      <c r="A2" s="14"/>
      <c r="B2" s="9"/>
      <c r="F2" s="35" t="s">
        <v>60</v>
      </c>
      <c r="K2" s="35" t="s">
        <v>60</v>
      </c>
      <c r="P2" s="35" t="s">
        <v>60</v>
      </c>
    </row>
    <row r="3" spans="1:16" x14ac:dyDescent="0.25">
      <c r="A3" s="14"/>
      <c r="B3" s="9"/>
      <c r="F3" s="29" t="s">
        <v>81</v>
      </c>
      <c r="K3" s="29" t="s">
        <v>81</v>
      </c>
      <c r="P3" s="29" t="s">
        <v>81</v>
      </c>
    </row>
    <row r="4" spans="1:16" x14ac:dyDescent="0.25">
      <c r="A4" s="14"/>
      <c r="B4" s="14"/>
    </row>
    <row r="5" spans="1:16" ht="48.75" customHeight="1" x14ac:dyDescent="0.25">
      <c r="A5" s="17"/>
      <c r="B5" s="177" t="s">
        <v>102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x14ac:dyDescent="0.25">
      <c r="A6" s="36"/>
      <c r="B6" s="36"/>
      <c r="C6" s="18"/>
      <c r="D6" s="18"/>
      <c r="E6" s="18"/>
    </row>
    <row r="7" spans="1:16" x14ac:dyDescent="0.25">
      <c r="A7" s="36"/>
      <c r="B7" s="36"/>
      <c r="C7" s="18"/>
      <c r="D7" s="18"/>
      <c r="E7" s="18"/>
      <c r="F7" s="19" t="s">
        <v>56</v>
      </c>
      <c r="K7" s="19" t="s">
        <v>56</v>
      </c>
      <c r="P7" s="19" t="s">
        <v>56</v>
      </c>
    </row>
    <row r="8" spans="1:16" ht="15" customHeight="1" x14ac:dyDescent="0.25">
      <c r="A8" s="178" t="s">
        <v>50</v>
      </c>
      <c r="B8" s="178" t="s">
        <v>46</v>
      </c>
      <c r="C8" s="178"/>
      <c r="D8" s="178"/>
      <c r="E8" s="178"/>
      <c r="F8" s="178"/>
      <c r="G8" s="178" t="s">
        <v>61</v>
      </c>
      <c r="H8" s="178"/>
      <c r="I8" s="179"/>
      <c r="J8" s="179"/>
      <c r="K8" s="179"/>
      <c r="L8" s="178" t="s">
        <v>61</v>
      </c>
      <c r="M8" s="178"/>
      <c r="N8" s="179"/>
      <c r="O8" s="179"/>
      <c r="P8" s="179"/>
    </row>
    <row r="9" spans="1:16" ht="98.25" customHeight="1" x14ac:dyDescent="0.25">
      <c r="A9" s="178"/>
      <c r="B9" s="150" t="s">
        <v>92</v>
      </c>
      <c r="C9" s="150" t="s">
        <v>93</v>
      </c>
      <c r="D9" s="150" t="s">
        <v>94</v>
      </c>
      <c r="E9" s="150" t="s">
        <v>95</v>
      </c>
      <c r="F9" s="150" t="s">
        <v>96</v>
      </c>
      <c r="G9" s="150" t="s">
        <v>92</v>
      </c>
      <c r="H9" s="150" t="s">
        <v>93</v>
      </c>
      <c r="I9" s="150" t="s">
        <v>94</v>
      </c>
      <c r="J9" s="150" t="s">
        <v>95</v>
      </c>
      <c r="K9" s="150" t="s">
        <v>96</v>
      </c>
      <c r="L9" s="150" t="s">
        <v>92</v>
      </c>
      <c r="M9" s="150" t="s">
        <v>93</v>
      </c>
      <c r="N9" s="150" t="s">
        <v>94</v>
      </c>
      <c r="O9" s="150" t="s">
        <v>95</v>
      </c>
      <c r="P9" s="150" t="s">
        <v>96</v>
      </c>
    </row>
    <row r="10" spans="1:16" ht="30" x14ac:dyDescent="0.25">
      <c r="A10" s="149" t="s">
        <v>45</v>
      </c>
      <c r="B10" s="178"/>
      <c r="C10" s="178"/>
      <c r="D10" s="178"/>
      <c r="E10" s="178"/>
      <c r="F10" s="178"/>
      <c r="G10" s="178">
        <v>136</v>
      </c>
      <c r="H10" s="178"/>
      <c r="I10" s="178"/>
      <c r="J10" s="178"/>
      <c r="K10" s="178"/>
      <c r="L10" s="178">
        <v>156</v>
      </c>
      <c r="M10" s="178"/>
      <c r="N10" s="178"/>
      <c r="O10" s="178"/>
      <c r="P10" s="178"/>
    </row>
    <row r="11" spans="1:16" x14ac:dyDescent="0.25">
      <c r="A11" s="102" t="s">
        <v>17</v>
      </c>
      <c r="B11" s="96">
        <f>B12</f>
        <v>961.8</v>
      </c>
      <c r="C11" s="96">
        <f t="shared" ref="C11:D11" si="0">C12</f>
        <v>961.8</v>
      </c>
      <c r="D11" s="96">
        <f t="shared" si="0"/>
        <v>961.8</v>
      </c>
      <c r="E11" s="103">
        <v>1</v>
      </c>
      <c r="F11" s="103">
        <v>1</v>
      </c>
      <c r="G11" s="96">
        <v>176.9</v>
      </c>
      <c r="H11" s="96">
        <v>176.9</v>
      </c>
      <c r="I11" s="96">
        <v>176.9</v>
      </c>
      <c r="J11" s="103">
        <v>1</v>
      </c>
      <c r="K11" s="103">
        <v>1</v>
      </c>
      <c r="L11" s="96">
        <v>784.9</v>
      </c>
      <c r="M11" s="96">
        <v>784.9</v>
      </c>
      <c r="N11" s="96">
        <v>784.9</v>
      </c>
      <c r="O11" s="103">
        <v>1</v>
      </c>
      <c r="P11" s="103">
        <v>1</v>
      </c>
    </row>
    <row r="12" spans="1:16" x14ac:dyDescent="0.25">
      <c r="A12" s="104" t="s">
        <v>7</v>
      </c>
      <c r="B12" s="97">
        <f>G12+L12</f>
        <v>961.8</v>
      </c>
      <c r="C12" s="97">
        <f>H12+M12</f>
        <v>961.8</v>
      </c>
      <c r="D12" s="97">
        <f>I12+N12</f>
        <v>961.8</v>
      </c>
      <c r="E12" s="105">
        <v>1</v>
      </c>
      <c r="F12" s="105">
        <v>1</v>
      </c>
      <c r="G12" s="97">
        <v>176.9</v>
      </c>
      <c r="H12" s="97">
        <v>176.9</v>
      </c>
      <c r="I12" s="97">
        <v>176.9</v>
      </c>
      <c r="J12" s="105">
        <v>1</v>
      </c>
      <c r="K12" s="105">
        <v>1</v>
      </c>
      <c r="L12" s="97">
        <v>784.9</v>
      </c>
      <c r="M12" s="97">
        <v>784.9</v>
      </c>
      <c r="N12" s="97">
        <v>784.9</v>
      </c>
      <c r="O12" s="105">
        <v>1</v>
      </c>
      <c r="P12" s="105">
        <v>1</v>
      </c>
    </row>
    <row r="13" spans="1:16" x14ac:dyDescent="0.25">
      <c r="A13" s="102" t="s">
        <v>40</v>
      </c>
      <c r="B13" s="96">
        <f>B14</f>
        <v>1910.9</v>
      </c>
      <c r="C13" s="96">
        <f t="shared" ref="C13" si="1">C14</f>
        <v>1910.9</v>
      </c>
      <c r="D13" s="96">
        <f t="shared" ref="D13" si="2">D14</f>
        <v>1910.9</v>
      </c>
      <c r="E13" s="103">
        <v>1</v>
      </c>
      <c r="F13" s="103">
        <v>1</v>
      </c>
      <c r="G13" s="96">
        <v>573.6</v>
      </c>
      <c r="H13" s="96">
        <v>573.6</v>
      </c>
      <c r="I13" s="96">
        <v>573.6</v>
      </c>
      <c r="J13" s="103">
        <v>1</v>
      </c>
      <c r="K13" s="103">
        <v>1</v>
      </c>
      <c r="L13" s="96">
        <v>1337.3</v>
      </c>
      <c r="M13" s="96">
        <v>1337.3</v>
      </c>
      <c r="N13" s="96">
        <v>1337.3</v>
      </c>
      <c r="O13" s="103">
        <v>1</v>
      </c>
      <c r="P13" s="103">
        <v>1</v>
      </c>
    </row>
    <row r="14" spans="1:16" x14ac:dyDescent="0.25">
      <c r="A14" s="104" t="s">
        <v>7</v>
      </c>
      <c r="B14" s="97">
        <f>G14+L14</f>
        <v>1910.9</v>
      </c>
      <c r="C14" s="97">
        <f>H14+M14</f>
        <v>1910.9</v>
      </c>
      <c r="D14" s="97">
        <f>I14+N14</f>
        <v>1910.9</v>
      </c>
      <c r="E14" s="105">
        <v>1</v>
      </c>
      <c r="F14" s="105">
        <v>1</v>
      </c>
      <c r="G14" s="97">
        <v>573.6</v>
      </c>
      <c r="H14" s="97">
        <v>573.6</v>
      </c>
      <c r="I14" s="97">
        <v>573.6</v>
      </c>
      <c r="J14" s="105">
        <v>1</v>
      </c>
      <c r="K14" s="105">
        <v>1</v>
      </c>
      <c r="L14" s="97">
        <v>1337.3</v>
      </c>
      <c r="M14" s="97">
        <v>1337.3</v>
      </c>
      <c r="N14" s="97">
        <v>1337.3</v>
      </c>
      <c r="O14" s="105">
        <v>1</v>
      </c>
      <c r="P14" s="105">
        <v>1</v>
      </c>
    </row>
    <row r="15" spans="1:16" x14ac:dyDescent="0.25">
      <c r="A15" s="102" t="s">
        <v>42</v>
      </c>
      <c r="B15" s="96">
        <f>B16</f>
        <v>1648.3000000000002</v>
      </c>
      <c r="C15" s="96">
        <f t="shared" ref="C15" si="3">C16</f>
        <v>1648.3000000000002</v>
      </c>
      <c r="D15" s="96">
        <f t="shared" ref="D15" si="4">D16</f>
        <v>1648.3000000000002</v>
      </c>
      <c r="E15" s="103">
        <v>1</v>
      </c>
      <c r="F15" s="103">
        <v>1</v>
      </c>
      <c r="G15" s="96">
        <v>420.1</v>
      </c>
      <c r="H15" s="96">
        <v>420.1</v>
      </c>
      <c r="I15" s="96">
        <v>420.1</v>
      </c>
      <c r="J15" s="103">
        <v>1</v>
      </c>
      <c r="K15" s="103">
        <v>1</v>
      </c>
      <c r="L15" s="96">
        <v>1228.2</v>
      </c>
      <c r="M15" s="96">
        <v>1228.2</v>
      </c>
      <c r="N15" s="96">
        <v>1228.2</v>
      </c>
      <c r="O15" s="103">
        <v>1</v>
      </c>
      <c r="P15" s="103">
        <v>1</v>
      </c>
    </row>
    <row r="16" spans="1:16" x14ac:dyDescent="0.25">
      <c r="A16" s="104" t="s">
        <v>7</v>
      </c>
      <c r="B16" s="97">
        <f>G16+L16</f>
        <v>1648.3000000000002</v>
      </c>
      <c r="C16" s="97">
        <f>H16+M16</f>
        <v>1648.3000000000002</v>
      </c>
      <c r="D16" s="97">
        <f>I16+N16</f>
        <v>1648.3000000000002</v>
      </c>
      <c r="E16" s="105">
        <v>1</v>
      </c>
      <c r="F16" s="105">
        <v>1</v>
      </c>
      <c r="G16" s="97">
        <v>420.1</v>
      </c>
      <c r="H16" s="97">
        <v>420.1</v>
      </c>
      <c r="I16" s="97">
        <v>420.1</v>
      </c>
      <c r="J16" s="105">
        <v>1</v>
      </c>
      <c r="K16" s="105">
        <v>1</v>
      </c>
      <c r="L16" s="97">
        <v>1228.2</v>
      </c>
      <c r="M16" s="97">
        <v>1228.2</v>
      </c>
      <c r="N16" s="97">
        <v>1228.2</v>
      </c>
      <c r="O16" s="105">
        <v>1</v>
      </c>
      <c r="P16" s="105">
        <v>1</v>
      </c>
    </row>
    <row r="17" spans="1:16" x14ac:dyDescent="0.25">
      <c r="A17" s="102" t="s">
        <v>39</v>
      </c>
      <c r="B17" s="96">
        <f>B18</f>
        <v>1147.5999999999999</v>
      </c>
      <c r="C17" s="96">
        <f t="shared" ref="C17" si="5">C18</f>
        <v>1147.5999999999999</v>
      </c>
      <c r="D17" s="96">
        <f t="shared" ref="D17" si="6">D18</f>
        <v>1147</v>
      </c>
      <c r="E17" s="103">
        <v>0.999477169745556</v>
      </c>
      <c r="F17" s="103">
        <v>0.999477169745556</v>
      </c>
      <c r="G17" s="96">
        <v>280.8</v>
      </c>
      <c r="H17" s="96">
        <v>280.8</v>
      </c>
      <c r="I17" s="96">
        <v>280.8</v>
      </c>
      <c r="J17" s="103">
        <v>1</v>
      </c>
      <c r="K17" s="103">
        <v>1</v>
      </c>
      <c r="L17" s="96">
        <v>866.8</v>
      </c>
      <c r="M17" s="96">
        <v>866.8</v>
      </c>
      <c r="N17" s="96">
        <v>866.2</v>
      </c>
      <c r="O17" s="103">
        <v>0.99930779880018472</v>
      </c>
      <c r="P17" s="103">
        <v>0.99930779880018472</v>
      </c>
    </row>
    <row r="18" spans="1:16" x14ac:dyDescent="0.25">
      <c r="A18" s="104" t="s">
        <v>7</v>
      </c>
      <c r="B18" s="97">
        <f>G18+L18</f>
        <v>1147.5999999999999</v>
      </c>
      <c r="C18" s="97">
        <f>H18+M18</f>
        <v>1147.5999999999999</v>
      </c>
      <c r="D18" s="97">
        <f>I18+N18</f>
        <v>1147</v>
      </c>
      <c r="E18" s="105">
        <v>0.999477169745556</v>
      </c>
      <c r="F18" s="105">
        <v>0.999477169745556</v>
      </c>
      <c r="G18" s="97">
        <v>280.8</v>
      </c>
      <c r="H18" s="97">
        <v>280.8</v>
      </c>
      <c r="I18" s="97">
        <v>280.8</v>
      </c>
      <c r="J18" s="105">
        <v>1</v>
      </c>
      <c r="K18" s="105">
        <v>1</v>
      </c>
      <c r="L18" s="97">
        <v>866.8</v>
      </c>
      <c r="M18" s="97">
        <v>866.8</v>
      </c>
      <c r="N18" s="97">
        <v>866.2</v>
      </c>
      <c r="O18" s="105">
        <v>0.99930779880018472</v>
      </c>
      <c r="P18" s="105">
        <v>0.99930779880018472</v>
      </c>
    </row>
    <row r="19" spans="1:16" x14ac:dyDescent="0.25">
      <c r="A19" s="102" t="s">
        <v>38</v>
      </c>
      <c r="B19" s="96">
        <f>B20</f>
        <v>1093.7</v>
      </c>
      <c r="C19" s="96">
        <f t="shared" ref="C19" si="7">C20</f>
        <v>1093.7</v>
      </c>
      <c r="D19" s="96">
        <f t="shared" ref="D19" si="8">D20</f>
        <v>1093.7</v>
      </c>
      <c r="E19" s="103">
        <v>1</v>
      </c>
      <c r="F19" s="103">
        <v>1</v>
      </c>
      <c r="G19" s="96">
        <v>336</v>
      </c>
      <c r="H19" s="96">
        <v>336</v>
      </c>
      <c r="I19" s="96">
        <v>336</v>
      </c>
      <c r="J19" s="103">
        <v>1</v>
      </c>
      <c r="K19" s="103">
        <v>1</v>
      </c>
      <c r="L19" s="96">
        <v>757.7</v>
      </c>
      <c r="M19" s="96">
        <v>757.7</v>
      </c>
      <c r="N19" s="96">
        <v>757.7</v>
      </c>
      <c r="O19" s="103">
        <v>1</v>
      </c>
      <c r="P19" s="103">
        <v>1</v>
      </c>
    </row>
    <row r="20" spans="1:16" x14ac:dyDescent="0.25">
      <c r="A20" s="104" t="s">
        <v>7</v>
      </c>
      <c r="B20" s="97">
        <f>G20+L20</f>
        <v>1093.7</v>
      </c>
      <c r="C20" s="97">
        <f>H20+M20</f>
        <v>1093.7</v>
      </c>
      <c r="D20" s="97">
        <f>I20+N20</f>
        <v>1093.7</v>
      </c>
      <c r="E20" s="105">
        <v>1</v>
      </c>
      <c r="F20" s="105">
        <v>1</v>
      </c>
      <c r="G20" s="97">
        <v>336</v>
      </c>
      <c r="H20" s="97">
        <v>336</v>
      </c>
      <c r="I20" s="97">
        <v>336</v>
      </c>
      <c r="J20" s="105">
        <v>1</v>
      </c>
      <c r="K20" s="105">
        <v>1</v>
      </c>
      <c r="L20" s="97">
        <v>757.7</v>
      </c>
      <c r="M20" s="97">
        <v>757.7</v>
      </c>
      <c r="N20" s="97">
        <v>757.7</v>
      </c>
      <c r="O20" s="105">
        <v>1</v>
      </c>
      <c r="P20" s="105">
        <v>1</v>
      </c>
    </row>
    <row r="21" spans="1:16" x14ac:dyDescent="0.25">
      <c r="A21" s="102" t="s">
        <v>41</v>
      </c>
      <c r="B21" s="96">
        <f>B22</f>
        <v>900.9</v>
      </c>
      <c r="C21" s="96">
        <f t="shared" ref="C21" si="9">C22</f>
        <v>900.9</v>
      </c>
      <c r="D21" s="96">
        <f t="shared" ref="D21" si="10">D22</f>
        <v>900.9</v>
      </c>
      <c r="E21" s="103">
        <v>1</v>
      </c>
      <c r="F21" s="103">
        <v>1</v>
      </c>
      <c r="G21" s="96">
        <v>262.60000000000002</v>
      </c>
      <c r="H21" s="96">
        <v>262.60000000000002</v>
      </c>
      <c r="I21" s="96">
        <v>262.60000000000002</v>
      </c>
      <c r="J21" s="103">
        <v>1</v>
      </c>
      <c r="K21" s="103">
        <v>1</v>
      </c>
      <c r="L21" s="96">
        <v>638.29999999999995</v>
      </c>
      <c r="M21" s="96">
        <v>638.29999999999995</v>
      </c>
      <c r="N21" s="96">
        <v>638.29999999999995</v>
      </c>
      <c r="O21" s="103">
        <v>1</v>
      </c>
      <c r="P21" s="103">
        <v>1</v>
      </c>
    </row>
    <row r="22" spans="1:16" x14ac:dyDescent="0.25">
      <c r="A22" s="104" t="s">
        <v>7</v>
      </c>
      <c r="B22" s="97">
        <f>G22+L22</f>
        <v>900.9</v>
      </c>
      <c r="C22" s="97">
        <f>H22+M22</f>
        <v>900.9</v>
      </c>
      <c r="D22" s="97">
        <f>I22+N22</f>
        <v>900.9</v>
      </c>
      <c r="E22" s="105">
        <v>1</v>
      </c>
      <c r="F22" s="105">
        <v>1</v>
      </c>
      <c r="G22" s="97">
        <v>262.60000000000002</v>
      </c>
      <c r="H22" s="97">
        <v>262.60000000000002</v>
      </c>
      <c r="I22" s="97">
        <v>262.60000000000002</v>
      </c>
      <c r="J22" s="105">
        <v>1</v>
      </c>
      <c r="K22" s="105">
        <v>1</v>
      </c>
      <c r="L22" s="97">
        <v>638.29999999999995</v>
      </c>
      <c r="M22" s="97">
        <v>638.29999999999995</v>
      </c>
      <c r="N22" s="97">
        <v>638.29999999999995</v>
      </c>
      <c r="O22" s="105">
        <v>1</v>
      </c>
      <c r="P22" s="105">
        <v>1</v>
      </c>
    </row>
    <row r="23" spans="1:16" x14ac:dyDescent="0.25">
      <c r="A23" s="102" t="s">
        <v>37</v>
      </c>
      <c r="B23" s="96">
        <f>B24</f>
        <v>2832.6</v>
      </c>
      <c r="C23" s="96">
        <f t="shared" ref="C23" si="11">C24</f>
        <v>2832.6</v>
      </c>
      <c r="D23" s="96">
        <f t="shared" ref="D23" si="12">D24</f>
        <v>2832.6</v>
      </c>
      <c r="E23" s="103">
        <v>1</v>
      </c>
      <c r="F23" s="103">
        <v>1</v>
      </c>
      <c r="G23" s="96">
        <v>886.5</v>
      </c>
      <c r="H23" s="96">
        <v>886.5</v>
      </c>
      <c r="I23" s="96">
        <v>886.5</v>
      </c>
      <c r="J23" s="103">
        <v>1</v>
      </c>
      <c r="K23" s="103">
        <v>1</v>
      </c>
      <c r="L23" s="96">
        <v>1946.1</v>
      </c>
      <c r="M23" s="96">
        <v>1946.1</v>
      </c>
      <c r="N23" s="96">
        <v>1946.1</v>
      </c>
      <c r="O23" s="103">
        <v>1</v>
      </c>
      <c r="P23" s="103">
        <v>1</v>
      </c>
    </row>
    <row r="24" spans="1:16" x14ac:dyDescent="0.25">
      <c r="A24" s="104" t="s">
        <v>7</v>
      </c>
      <c r="B24" s="97">
        <f>G24+L24</f>
        <v>2832.6</v>
      </c>
      <c r="C24" s="97">
        <f>H24+M24</f>
        <v>2832.6</v>
      </c>
      <c r="D24" s="97">
        <f>I24+N24</f>
        <v>2832.6</v>
      </c>
      <c r="E24" s="105">
        <v>1</v>
      </c>
      <c r="F24" s="105">
        <v>1</v>
      </c>
      <c r="G24" s="97">
        <v>886.5</v>
      </c>
      <c r="H24" s="97">
        <v>886.5</v>
      </c>
      <c r="I24" s="97">
        <v>886.5</v>
      </c>
      <c r="J24" s="105">
        <v>1</v>
      </c>
      <c r="K24" s="105">
        <v>1</v>
      </c>
      <c r="L24" s="97">
        <v>1946.1</v>
      </c>
      <c r="M24" s="97">
        <v>1946.1</v>
      </c>
      <c r="N24" s="97">
        <v>1946.1</v>
      </c>
      <c r="O24" s="105">
        <v>1</v>
      </c>
      <c r="P24" s="105">
        <v>1</v>
      </c>
    </row>
    <row r="25" spans="1:16" x14ac:dyDescent="0.25">
      <c r="A25" s="102" t="s">
        <v>16</v>
      </c>
      <c r="B25" s="96">
        <f>B26</f>
        <v>2301.3000000000002</v>
      </c>
      <c r="C25" s="96">
        <f t="shared" ref="C25" si="13">C26</f>
        <v>2301.3000000000002</v>
      </c>
      <c r="D25" s="96">
        <f t="shared" ref="D25" si="14">D26</f>
        <v>2301.3000000000002</v>
      </c>
      <c r="E25" s="103">
        <v>1</v>
      </c>
      <c r="F25" s="103">
        <v>1</v>
      </c>
      <c r="G25" s="96">
        <v>732.5</v>
      </c>
      <c r="H25" s="96">
        <v>732.5</v>
      </c>
      <c r="I25" s="96">
        <v>732.5</v>
      </c>
      <c r="J25" s="103">
        <v>1</v>
      </c>
      <c r="K25" s="103">
        <v>1</v>
      </c>
      <c r="L25" s="96">
        <v>1568.8</v>
      </c>
      <c r="M25" s="96">
        <v>1568.8</v>
      </c>
      <c r="N25" s="96">
        <v>1568.8</v>
      </c>
      <c r="O25" s="103">
        <v>1</v>
      </c>
      <c r="P25" s="103">
        <v>1</v>
      </c>
    </row>
    <row r="26" spans="1:16" x14ac:dyDescent="0.25">
      <c r="A26" s="104" t="s">
        <v>7</v>
      </c>
      <c r="B26" s="97">
        <f>G26+L26</f>
        <v>2301.3000000000002</v>
      </c>
      <c r="C26" s="97">
        <f>H26+M26</f>
        <v>2301.3000000000002</v>
      </c>
      <c r="D26" s="97">
        <f>I26+N26</f>
        <v>2301.3000000000002</v>
      </c>
      <c r="E26" s="105">
        <v>1</v>
      </c>
      <c r="F26" s="105">
        <v>1</v>
      </c>
      <c r="G26" s="97">
        <v>732.5</v>
      </c>
      <c r="H26" s="97">
        <v>732.5</v>
      </c>
      <c r="I26" s="97">
        <v>732.5</v>
      </c>
      <c r="J26" s="105">
        <v>1</v>
      </c>
      <c r="K26" s="105">
        <v>1</v>
      </c>
      <c r="L26" s="97">
        <v>1568.8</v>
      </c>
      <c r="M26" s="97">
        <v>1568.8</v>
      </c>
      <c r="N26" s="97">
        <v>1568.8</v>
      </c>
      <c r="O26" s="105">
        <v>1</v>
      </c>
      <c r="P26" s="105">
        <v>1</v>
      </c>
    </row>
    <row r="27" spans="1:16" x14ac:dyDescent="0.25">
      <c r="A27" s="102" t="s">
        <v>15</v>
      </c>
      <c r="B27" s="96">
        <f>B28</f>
        <v>1136.3</v>
      </c>
      <c r="C27" s="96">
        <f t="shared" ref="C27" si="15">C28</f>
        <v>1136.3</v>
      </c>
      <c r="D27" s="96">
        <f t="shared" ref="D27" si="16">D28</f>
        <v>1136.3</v>
      </c>
      <c r="E27" s="103">
        <v>1</v>
      </c>
      <c r="F27" s="103">
        <v>1</v>
      </c>
      <c r="G27" s="96">
        <v>199</v>
      </c>
      <c r="H27" s="96">
        <v>199</v>
      </c>
      <c r="I27" s="96">
        <v>199</v>
      </c>
      <c r="J27" s="103">
        <v>1</v>
      </c>
      <c r="K27" s="103">
        <v>1</v>
      </c>
      <c r="L27" s="96">
        <v>937.3</v>
      </c>
      <c r="M27" s="96">
        <v>937.3</v>
      </c>
      <c r="N27" s="96">
        <v>937.3</v>
      </c>
      <c r="O27" s="103">
        <v>1</v>
      </c>
      <c r="P27" s="103">
        <v>1</v>
      </c>
    </row>
    <row r="28" spans="1:16" x14ac:dyDescent="0.25">
      <c r="A28" s="104" t="s">
        <v>7</v>
      </c>
      <c r="B28" s="97">
        <f>G28+L28</f>
        <v>1136.3</v>
      </c>
      <c r="C28" s="97">
        <f>H28+M28</f>
        <v>1136.3</v>
      </c>
      <c r="D28" s="97">
        <f>I28+N28</f>
        <v>1136.3</v>
      </c>
      <c r="E28" s="105">
        <v>1</v>
      </c>
      <c r="F28" s="105">
        <v>1</v>
      </c>
      <c r="G28" s="97">
        <v>199</v>
      </c>
      <c r="H28" s="97">
        <v>199</v>
      </c>
      <c r="I28" s="97">
        <v>199</v>
      </c>
      <c r="J28" s="105">
        <v>1</v>
      </c>
      <c r="K28" s="105">
        <v>1</v>
      </c>
      <c r="L28" s="97">
        <v>937.3</v>
      </c>
      <c r="M28" s="97">
        <v>937.3</v>
      </c>
      <c r="N28" s="97">
        <v>937.3</v>
      </c>
      <c r="O28" s="105">
        <v>1</v>
      </c>
      <c r="P28" s="105">
        <v>1</v>
      </c>
    </row>
    <row r="29" spans="1:16" x14ac:dyDescent="0.25">
      <c r="A29" s="102" t="s">
        <v>36</v>
      </c>
      <c r="B29" s="96">
        <f>B30</f>
        <v>1217.8000000000002</v>
      </c>
      <c r="C29" s="96">
        <f t="shared" ref="C29" si="17">C30</f>
        <v>1217.8000000000002</v>
      </c>
      <c r="D29" s="96">
        <f t="shared" ref="D29" si="18">D30</f>
        <v>1217.8000000000002</v>
      </c>
      <c r="E29" s="103">
        <v>1</v>
      </c>
      <c r="F29" s="103">
        <v>1</v>
      </c>
      <c r="G29" s="96">
        <v>285.60000000000002</v>
      </c>
      <c r="H29" s="96">
        <v>285.60000000000002</v>
      </c>
      <c r="I29" s="96">
        <v>285.60000000000002</v>
      </c>
      <c r="J29" s="103">
        <v>1</v>
      </c>
      <c r="K29" s="103">
        <v>1</v>
      </c>
      <c r="L29" s="96">
        <v>932.2</v>
      </c>
      <c r="M29" s="96">
        <v>932.2</v>
      </c>
      <c r="N29" s="96">
        <v>932.2</v>
      </c>
      <c r="O29" s="103">
        <v>1</v>
      </c>
      <c r="P29" s="103">
        <v>1</v>
      </c>
    </row>
    <row r="30" spans="1:16" x14ac:dyDescent="0.25">
      <c r="A30" s="104" t="s">
        <v>7</v>
      </c>
      <c r="B30" s="97">
        <f>G30+L30</f>
        <v>1217.8000000000002</v>
      </c>
      <c r="C30" s="97">
        <f>H30+M30</f>
        <v>1217.8000000000002</v>
      </c>
      <c r="D30" s="97">
        <f>I30+N30</f>
        <v>1217.8000000000002</v>
      </c>
      <c r="E30" s="105">
        <v>1</v>
      </c>
      <c r="F30" s="105">
        <v>1</v>
      </c>
      <c r="G30" s="97">
        <v>285.60000000000002</v>
      </c>
      <c r="H30" s="97">
        <v>285.60000000000002</v>
      </c>
      <c r="I30" s="97">
        <v>285.60000000000002</v>
      </c>
      <c r="J30" s="105">
        <v>1</v>
      </c>
      <c r="K30" s="105">
        <v>1</v>
      </c>
      <c r="L30" s="97">
        <v>932.2</v>
      </c>
      <c r="M30" s="97">
        <v>932.2</v>
      </c>
      <c r="N30" s="97">
        <v>932.2</v>
      </c>
      <c r="O30" s="105">
        <v>1</v>
      </c>
      <c r="P30" s="105">
        <v>1</v>
      </c>
    </row>
    <row r="31" spans="1:16" x14ac:dyDescent="0.25">
      <c r="A31" s="102" t="s">
        <v>35</v>
      </c>
      <c r="B31" s="96">
        <f>B32</f>
        <v>1940.1999999999998</v>
      </c>
      <c r="C31" s="96">
        <f t="shared" ref="C31" si="19">C32</f>
        <v>1940.1999999999998</v>
      </c>
      <c r="D31" s="96">
        <f t="shared" ref="D31" si="20">D32</f>
        <v>1940.1999999999998</v>
      </c>
      <c r="E31" s="103">
        <v>1</v>
      </c>
      <c r="F31" s="103">
        <v>1</v>
      </c>
      <c r="G31" s="96">
        <v>465.4</v>
      </c>
      <c r="H31" s="96">
        <v>465.4</v>
      </c>
      <c r="I31" s="96">
        <v>465.4</v>
      </c>
      <c r="J31" s="103">
        <v>1</v>
      </c>
      <c r="K31" s="103">
        <v>1</v>
      </c>
      <c r="L31" s="96">
        <v>1474.8</v>
      </c>
      <c r="M31" s="96">
        <v>1474.8</v>
      </c>
      <c r="N31" s="96">
        <v>1474.8</v>
      </c>
      <c r="O31" s="103">
        <v>1</v>
      </c>
      <c r="P31" s="103">
        <v>1</v>
      </c>
    </row>
    <row r="32" spans="1:16" x14ac:dyDescent="0.25">
      <c r="A32" s="104" t="s">
        <v>7</v>
      </c>
      <c r="B32" s="97">
        <f>G32+L32</f>
        <v>1940.1999999999998</v>
      </c>
      <c r="C32" s="97">
        <f>H32+M32</f>
        <v>1940.1999999999998</v>
      </c>
      <c r="D32" s="97">
        <f>I32+N32</f>
        <v>1940.1999999999998</v>
      </c>
      <c r="E32" s="105">
        <v>1</v>
      </c>
      <c r="F32" s="105">
        <v>1</v>
      </c>
      <c r="G32" s="97">
        <v>465.4</v>
      </c>
      <c r="H32" s="97">
        <v>465.4</v>
      </c>
      <c r="I32" s="97">
        <v>465.4</v>
      </c>
      <c r="J32" s="105">
        <v>1</v>
      </c>
      <c r="K32" s="105">
        <v>1</v>
      </c>
      <c r="L32" s="97">
        <v>1474.8</v>
      </c>
      <c r="M32" s="97">
        <v>1474.8</v>
      </c>
      <c r="N32" s="97">
        <v>1474.8</v>
      </c>
      <c r="O32" s="105">
        <v>1</v>
      </c>
      <c r="P32" s="105">
        <v>1</v>
      </c>
    </row>
    <row r="33" spans="1:16" x14ac:dyDescent="0.25">
      <c r="A33" s="102" t="s">
        <v>14</v>
      </c>
      <c r="B33" s="96">
        <f>B34</f>
        <v>900.9</v>
      </c>
      <c r="C33" s="96">
        <f t="shared" ref="C33" si="21">C34</f>
        <v>900.9</v>
      </c>
      <c r="D33" s="96">
        <f t="shared" ref="D33" si="22">D34</f>
        <v>900.9</v>
      </c>
      <c r="E33" s="103">
        <v>1</v>
      </c>
      <c r="F33" s="103">
        <v>1</v>
      </c>
      <c r="G33" s="96">
        <v>269.60000000000002</v>
      </c>
      <c r="H33" s="96">
        <v>269.60000000000002</v>
      </c>
      <c r="I33" s="96">
        <v>269.60000000000002</v>
      </c>
      <c r="J33" s="103">
        <v>1</v>
      </c>
      <c r="K33" s="103">
        <v>1</v>
      </c>
      <c r="L33" s="96">
        <v>631.29999999999995</v>
      </c>
      <c r="M33" s="96">
        <v>631.29999999999995</v>
      </c>
      <c r="N33" s="96">
        <v>631.29999999999995</v>
      </c>
      <c r="O33" s="103">
        <v>1</v>
      </c>
      <c r="P33" s="103">
        <v>1</v>
      </c>
    </row>
    <row r="34" spans="1:16" x14ac:dyDescent="0.25">
      <c r="A34" s="104" t="s">
        <v>7</v>
      </c>
      <c r="B34" s="97">
        <f>G34+L34</f>
        <v>900.9</v>
      </c>
      <c r="C34" s="97">
        <f>H34+M34</f>
        <v>900.9</v>
      </c>
      <c r="D34" s="97">
        <f>I34+N34</f>
        <v>900.9</v>
      </c>
      <c r="E34" s="105">
        <v>1</v>
      </c>
      <c r="F34" s="105">
        <v>1</v>
      </c>
      <c r="G34" s="97">
        <v>269.60000000000002</v>
      </c>
      <c r="H34" s="97">
        <v>269.60000000000002</v>
      </c>
      <c r="I34" s="97">
        <v>269.60000000000002</v>
      </c>
      <c r="J34" s="105">
        <v>1</v>
      </c>
      <c r="K34" s="105">
        <v>1</v>
      </c>
      <c r="L34" s="97">
        <v>631.29999999999995</v>
      </c>
      <c r="M34" s="97">
        <v>631.29999999999995</v>
      </c>
      <c r="N34" s="97">
        <v>631.29999999999995</v>
      </c>
      <c r="O34" s="105">
        <v>1</v>
      </c>
      <c r="P34" s="105">
        <v>1</v>
      </c>
    </row>
    <row r="35" spans="1:16" x14ac:dyDescent="0.25">
      <c r="A35" s="102" t="s">
        <v>13</v>
      </c>
      <c r="B35" s="96">
        <f>B36</f>
        <v>1877.6</v>
      </c>
      <c r="C35" s="96">
        <f t="shared" ref="C35" si="23">C36</f>
        <v>1877.6</v>
      </c>
      <c r="D35" s="96">
        <f t="shared" ref="D35" si="24">D36</f>
        <v>1877.6</v>
      </c>
      <c r="E35" s="103">
        <v>1</v>
      </c>
      <c r="F35" s="103">
        <v>1</v>
      </c>
      <c r="G35" s="96">
        <v>470</v>
      </c>
      <c r="H35" s="96">
        <v>470</v>
      </c>
      <c r="I35" s="96">
        <v>470</v>
      </c>
      <c r="J35" s="103">
        <v>1</v>
      </c>
      <c r="K35" s="103">
        <v>1</v>
      </c>
      <c r="L35" s="96">
        <v>1407.6</v>
      </c>
      <c r="M35" s="96">
        <v>1407.6</v>
      </c>
      <c r="N35" s="96">
        <v>1407.6</v>
      </c>
      <c r="O35" s="103">
        <v>1</v>
      </c>
      <c r="P35" s="103">
        <v>1</v>
      </c>
    </row>
    <row r="36" spans="1:16" x14ac:dyDescent="0.25">
      <c r="A36" s="104" t="s">
        <v>7</v>
      </c>
      <c r="B36" s="97">
        <f>G36+L36</f>
        <v>1877.6</v>
      </c>
      <c r="C36" s="97">
        <f>H36+M36</f>
        <v>1877.6</v>
      </c>
      <c r="D36" s="97">
        <f>I36+N36</f>
        <v>1877.6</v>
      </c>
      <c r="E36" s="105">
        <v>1</v>
      </c>
      <c r="F36" s="105">
        <v>1</v>
      </c>
      <c r="G36" s="97">
        <v>470</v>
      </c>
      <c r="H36" s="97">
        <v>470</v>
      </c>
      <c r="I36" s="97">
        <v>470</v>
      </c>
      <c r="J36" s="105">
        <v>1</v>
      </c>
      <c r="K36" s="105">
        <v>1</v>
      </c>
      <c r="L36" s="97">
        <v>1407.6</v>
      </c>
      <c r="M36" s="97">
        <v>1407.6</v>
      </c>
      <c r="N36" s="97">
        <v>1407.6</v>
      </c>
      <c r="O36" s="105">
        <v>1</v>
      </c>
      <c r="P36" s="105">
        <v>1</v>
      </c>
    </row>
    <row r="37" spans="1:16" x14ac:dyDescent="0.25">
      <c r="A37" s="102" t="s">
        <v>34</v>
      </c>
      <c r="B37" s="96">
        <f>B38</f>
        <v>2652.3</v>
      </c>
      <c r="C37" s="96">
        <f t="shared" ref="C37" si="25">C38</f>
        <v>2652.3</v>
      </c>
      <c r="D37" s="96">
        <f t="shared" ref="D37" si="26">D38</f>
        <v>2652.3</v>
      </c>
      <c r="E37" s="103">
        <v>1</v>
      </c>
      <c r="F37" s="103">
        <v>1</v>
      </c>
      <c r="G37" s="96">
        <v>850.6</v>
      </c>
      <c r="H37" s="96">
        <v>850.6</v>
      </c>
      <c r="I37" s="96">
        <v>850.6</v>
      </c>
      <c r="J37" s="103">
        <v>1</v>
      </c>
      <c r="K37" s="103">
        <v>1</v>
      </c>
      <c r="L37" s="96">
        <v>1801.7</v>
      </c>
      <c r="M37" s="96">
        <v>1801.7</v>
      </c>
      <c r="N37" s="96">
        <v>1801.7</v>
      </c>
      <c r="O37" s="103">
        <v>1</v>
      </c>
      <c r="P37" s="103">
        <v>1</v>
      </c>
    </row>
    <row r="38" spans="1:16" x14ac:dyDescent="0.25">
      <c r="A38" s="104" t="s">
        <v>7</v>
      </c>
      <c r="B38" s="97">
        <f>G38+L38</f>
        <v>2652.3</v>
      </c>
      <c r="C38" s="97">
        <f>H38+M38</f>
        <v>2652.3</v>
      </c>
      <c r="D38" s="97">
        <f>I38+N38</f>
        <v>2652.3</v>
      </c>
      <c r="E38" s="105">
        <v>1</v>
      </c>
      <c r="F38" s="105">
        <v>1</v>
      </c>
      <c r="G38" s="97">
        <v>850.6</v>
      </c>
      <c r="H38" s="97">
        <v>850.6</v>
      </c>
      <c r="I38" s="97">
        <v>850.6</v>
      </c>
      <c r="J38" s="105">
        <v>1</v>
      </c>
      <c r="K38" s="105">
        <v>1</v>
      </c>
      <c r="L38" s="97">
        <v>1801.7</v>
      </c>
      <c r="M38" s="97">
        <v>1801.7</v>
      </c>
      <c r="N38" s="97">
        <v>1801.7</v>
      </c>
      <c r="O38" s="105">
        <v>1</v>
      </c>
      <c r="P38" s="105">
        <v>1</v>
      </c>
    </row>
    <row r="39" spans="1:16" x14ac:dyDescent="0.25">
      <c r="A39" s="102" t="s">
        <v>12</v>
      </c>
      <c r="B39" s="96">
        <f>B40</f>
        <v>1832.6999999999998</v>
      </c>
      <c r="C39" s="96">
        <f t="shared" ref="C39" si="27">C40</f>
        <v>1832.6999999999998</v>
      </c>
      <c r="D39" s="96">
        <f t="shared" ref="D39" si="28">D40</f>
        <v>1776</v>
      </c>
      <c r="E39" s="103">
        <v>0.96906203961368476</v>
      </c>
      <c r="F39" s="103">
        <v>0.96906203961368476</v>
      </c>
      <c r="G39" s="96">
        <v>572.6</v>
      </c>
      <c r="H39" s="96">
        <v>572.6</v>
      </c>
      <c r="I39" s="96">
        <v>572.6</v>
      </c>
      <c r="J39" s="103">
        <v>1</v>
      </c>
      <c r="K39" s="103">
        <v>1</v>
      </c>
      <c r="L39" s="96">
        <v>1260.0999999999999</v>
      </c>
      <c r="M39" s="96">
        <v>1260.0999999999999</v>
      </c>
      <c r="N39" s="96">
        <v>1203.4000000000001</v>
      </c>
      <c r="O39" s="103">
        <v>0.95500357114514733</v>
      </c>
      <c r="P39" s="103">
        <v>0.95500357114514733</v>
      </c>
    </row>
    <row r="40" spans="1:16" x14ac:dyDescent="0.25">
      <c r="A40" s="104" t="s">
        <v>7</v>
      </c>
      <c r="B40" s="97">
        <f>G40+L40</f>
        <v>1832.6999999999998</v>
      </c>
      <c r="C40" s="97">
        <f>H40+M40</f>
        <v>1832.6999999999998</v>
      </c>
      <c r="D40" s="97">
        <f>I40+N40</f>
        <v>1776</v>
      </c>
      <c r="E40" s="105">
        <v>0.96906203961368476</v>
      </c>
      <c r="F40" s="105">
        <v>0.96906203961368476</v>
      </c>
      <c r="G40" s="97">
        <v>572.6</v>
      </c>
      <c r="H40" s="97">
        <v>572.6</v>
      </c>
      <c r="I40" s="97">
        <v>572.6</v>
      </c>
      <c r="J40" s="105">
        <v>1</v>
      </c>
      <c r="K40" s="105">
        <v>1</v>
      </c>
      <c r="L40" s="97">
        <v>1260.0999999999999</v>
      </c>
      <c r="M40" s="97">
        <v>1260.0999999999999</v>
      </c>
      <c r="N40" s="97">
        <v>1203.4000000000001</v>
      </c>
      <c r="O40" s="105">
        <v>0.95500357114514733</v>
      </c>
      <c r="P40" s="105">
        <v>0.95500357114514733</v>
      </c>
    </row>
    <row r="41" spans="1:16" x14ac:dyDescent="0.25">
      <c r="A41" s="102" t="s">
        <v>33</v>
      </c>
      <c r="B41" s="96">
        <f>B42</f>
        <v>695.5</v>
      </c>
      <c r="C41" s="96">
        <f t="shared" ref="C41" si="29">C42</f>
        <v>695.5</v>
      </c>
      <c r="D41" s="96">
        <f t="shared" ref="D41" si="30">D42</f>
        <v>695.5</v>
      </c>
      <c r="E41" s="103">
        <v>1</v>
      </c>
      <c r="F41" s="103">
        <v>1</v>
      </c>
      <c r="G41" s="96">
        <v>172</v>
      </c>
      <c r="H41" s="96">
        <v>172</v>
      </c>
      <c r="I41" s="96">
        <v>172</v>
      </c>
      <c r="J41" s="103">
        <v>1</v>
      </c>
      <c r="K41" s="103">
        <v>1</v>
      </c>
      <c r="L41" s="96">
        <v>523.5</v>
      </c>
      <c r="M41" s="96">
        <v>523.5</v>
      </c>
      <c r="N41" s="96">
        <v>523.5</v>
      </c>
      <c r="O41" s="103">
        <v>1</v>
      </c>
      <c r="P41" s="103">
        <v>1</v>
      </c>
    </row>
    <row r="42" spans="1:16" x14ac:dyDescent="0.25">
      <c r="A42" s="104" t="s">
        <v>7</v>
      </c>
      <c r="B42" s="97">
        <f>G42+L42</f>
        <v>695.5</v>
      </c>
      <c r="C42" s="97">
        <f>H42+M42</f>
        <v>695.5</v>
      </c>
      <c r="D42" s="97">
        <f>I42+N42</f>
        <v>695.5</v>
      </c>
      <c r="E42" s="105">
        <v>1</v>
      </c>
      <c r="F42" s="105">
        <v>1</v>
      </c>
      <c r="G42" s="97">
        <v>172</v>
      </c>
      <c r="H42" s="97">
        <v>172</v>
      </c>
      <c r="I42" s="97">
        <v>172</v>
      </c>
      <c r="J42" s="105">
        <v>1</v>
      </c>
      <c r="K42" s="105">
        <v>1</v>
      </c>
      <c r="L42" s="97">
        <v>523.5</v>
      </c>
      <c r="M42" s="97">
        <v>523.5</v>
      </c>
      <c r="N42" s="97">
        <v>523.5</v>
      </c>
      <c r="O42" s="105">
        <v>1</v>
      </c>
      <c r="P42" s="105">
        <v>1</v>
      </c>
    </row>
    <row r="43" spans="1:16" x14ac:dyDescent="0.25">
      <c r="A43" s="102" t="s">
        <v>32</v>
      </c>
      <c r="B43" s="96">
        <f>B44</f>
        <v>1228.1999999999998</v>
      </c>
      <c r="C43" s="96">
        <f t="shared" ref="C43" si="31">C44</f>
        <v>1228.1999999999998</v>
      </c>
      <c r="D43" s="96">
        <f t="shared" ref="D43" si="32">D44</f>
        <v>1228.1999999999998</v>
      </c>
      <c r="E43" s="103">
        <v>1</v>
      </c>
      <c r="F43" s="103">
        <v>1</v>
      </c>
      <c r="G43" s="96">
        <v>387.9</v>
      </c>
      <c r="H43" s="96">
        <v>387.9</v>
      </c>
      <c r="I43" s="96">
        <v>387.9</v>
      </c>
      <c r="J43" s="103">
        <v>1</v>
      </c>
      <c r="K43" s="103">
        <v>1</v>
      </c>
      <c r="L43" s="96">
        <v>840.3</v>
      </c>
      <c r="M43" s="96">
        <v>840.3</v>
      </c>
      <c r="N43" s="96">
        <v>840.3</v>
      </c>
      <c r="O43" s="103">
        <v>1</v>
      </c>
      <c r="P43" s="103">
        <v>1</v>
      </c>
    </row>
    <row r="44" spans="1:16" x14ac:dyDescent="0.25">
      <c r="A44" s="104" t="s">
        <v>7</v>
      </c>
      <c r="B44" s="97">
        <f>G44+L44</f>
        <v>1228.1999999999998</v>
      </c>
      <c r="C44" s="97">
        <f>H44+M44</f>
        <v>1228.1999999999998</v>
      </c>
      <c r="D44" s="97">
        <f>I44+N44</f>
        <v>1228.1999999999998</v>
      </c>
      <c r="E44" s="105">
        <v>1</v>
      </c>
      <c r="F44" s="105">
        <v>1</v>
      </c>
      <c r="G44" s="97">
        <v>387.9</v>
      </c>
      <c r="H44" s="97">
        <v>387.9</v>
      </c>
      <c r="I44" s="97">
        <v>387.9</v>
      </c>
      <c r="J44" s="105">
        <v>1</v>
      </c>
      <c r="K44" s="105">
        <v>1</v>
      </c>
      <c r="L44" s="97">
        <v>840.3</v>
      </c>
      <c r="M44" s="97">
        <v>840.3</v>
      </c>
      <c r="N44" s="97">
        <v>840.3</v>
      </c>
      <c r="O44" s="105">
        <v>1</v>
      </c>
      <c r="P44" s="105">
        <v>1</v>
      </c>
    </row>
    <row r="45" spans="1:16" x14ac:dyDescent="0.25">
      <c r="A45" s="102" t="s">
        <v>31</v>
      </c>
      <c r="B45" s="96">
        <f>B46</f>
        <v>1899.2</v>
      </c>
      <c r="C45" s="96">
        <f t="shared" ref="C45" si="33">C46</f>
        <v>1899.2</v>
      </c>
      <c r="D45" s="96">
        <f t="shared" ref="D45" si="34">D46</f>
        <v>1899.2</v>
      </c>
      <c r="E45" s="103">
        <v>1</v>
      </c>
      <c r="F45" s="103">
        <v>1</v>
      </c>
      <c r="G45" s="96">
        <v>483.3</v>
      </c>
      <c r="H45" s="96">
        <v>483.3</v>
      </c>
      <c r="I45" s="96">
        <v>483.3</v>
      </c>
      <c r="J45" s="103">
        <v>1</v>
      </c>
      <c r="K45" s="103">
        <v>1</v>
      </c>
      <c r="L45" s="96">
        <v>1415.9</v>
      </c>
      <c r="M45" s="96">
        <v>1415.9</v>
      </c>
      <c r="N45" s="96">
        <v>1415.9</v>
      </c>
      <c r="O45" s="103">
        <v>1</v>
      </c>
      <c r="P45" s="103">
        <v>1</v>
      </c>
    </row>
    <row r="46" spans="1:16" x14ac:dyDescent="0.25">
      <c r="A46" s="104" t="s">
        <v>7</v>
      </c>
      <c r="B46" s="97">
        <f>G46+L46</f>
        <v>1899.2</v>
      </c>
      <c r="C46" s="97">
        <f>H46+M46</f>
        <v>1899.2</v>
      </c>
      <c r="D46" s="97">
        <f>I46+N46</f>
        <v>1899.2</v>
      </c>
      <c r="E46" s="105">
        <v>1</v>
      </c>
      <c r="F46" s="105">
        <v>1</v>
      </c>
      <c r="G46" s="97">
        <v>483.3</v>
      </c>
      <c r="H46" s="97">
        <v>483.3</v>
      </c>
      <c r="I46" s="97">
        <v>483.3</v>
      </c>
      <c r="J46" s="105">
        <v>1</v>
      </c>
      <c r="K46" s="105">
        <v>1</v>
      </c>
      <c r="L46" s="97">
        <v>1415.9</v>
      </c>
      <c r="M46" s="97">
        <v>1415.9</v>
      </c>
      <c r="N46" s="97">
        <v>1415.9</v>
      </c>
      <c r="O46" s="105">
        <v>1</v>
      </c>
      <c r="P46" s="105">
        <v>1</v>
      </c>
    </row>
    <row r="47" spans="1:16" x14ac:dyDescent="0.25">
      <c r="A47" s="102" t="s">
        <v>30</v>
      </c>
      <c r="B47" s="96">
        <f>B48</f>
        <v>4560.1000000000004</v>
      </c>
      <c r="C47" s="96">
        <f t="shared" ref="C47" si="35">C48</f>
        <v>4560.1000000000004</v>
      </c>
      <c r="D47" s="96">
        <f t="shared" ref="D47" si="36">D48</f>
        <v>4488.7</v>
      </c>
      <c r="E47" s="103">
        <v>0.98434244863051235</v>
      </c>
      <c r="F47" s="103">
        <v>0.98434244863051235</v>
      </c>
      <c r="G47" s="96">
        <v>1238.5999999999999</v>
      </c>
      <c r="H47" s="96">
        <v>1238.5999999999999</v>
      </c>
      <c r="I47" s="96">
        <v>1238.5999999999999</v>
      </c>
      <c r="J47" s="103">
        <v>1</v>
      </c>
      <c r="K47" s="103">
        <v>1</v>
      </c>
      <c r="L47" s="96">
        <v>3321.5</v>
      </c>
      <c r="M47" s="96">
        <v>3321.5</v>
      </c>
      <c r="N47" s="96">
        <v>3250.1</v>
      </c>
      <c r="O47" s="103">
        <v>0.97850368809272914</v>
      </c>
      <c r="P47" s="103">
        <v>0.97850368809272914</v>
      </c>
    </row>
    <row r="48" spans="1:16" x14ac:dyDescent="0.25">
      <c r="A48" s="104" t="s">
        <v>7</v>
      </c>
      <c r="B48" s="97">
        <f>G48+L48</f>
        <v>4560.1000000000004</v>
      </c>
      <c r="C48" s="97">
        <f>H48+M48</f>
        <v>4560.1000000000004</v>
      </c>
      <c r="D48" s="97">
        <f>I48+N48</f>
        <v>4488.7</v>
      </c>
      <c r="E48" s="105">
        <v>0.98434244863051235</v>
      </c>
      <c r="F48" s="105">
        <v>0.98434244863051235</v>
      </c>
      <c r="G48" s="97">
        <v>1238.5999999999999</v>
      </c>
      <c r="H48" s="97">
        <v>1238.5999999999999</v>
      </c>
      <c r="I48" s="97">
        <v>1238.5999999999999</v>
      </c>
      <c r="J48" s="105">
        <v>1</v>
      </c>
      <c r="K48" s="105">
        <v>1</v>
      </c>
      <c r="L48" s="97">
        <v>3321.5</v>
      </c>
      <c r="M48" s="97">
        <v>3321.5</v>
      </c>
      <c r="N48" s="97">
        <v>3250.1</v>
      </c>
      <c r="O48" s="105">
        <v>0.97850368809272914</v>
      </c>
      <c r="P48" s="105">
        <v>0.97850368809272914</v>
      </c>
    </row>
    <row r="49" spans="1:16" x14ac:dyDescent="0.25">
      <c r="A49" s="102" t="s">
        <v>29</v>
      </c>
      <c r="B49" s="96">
        <f>B50</f>
        <v>1728.6000000000001</v>
      </c>
      <c r="C49" s="96">
        <f t="shared" ref="C49" si="37">C50</f>
        <v>1728.6000000000001</v>
      </c>
      <c r="D49" s="96">
        <f t="shared" ref="D49" si="38">D50</f>
        <v>1728.6000000000001</v>
      </c>
      <c r="E49" s="103">
        <v>1</v>
      </c>
      <c r="F49" s="103">
        <v>1</v>
      </c>
      <c r="G49" s="96">
        <v>405.2</v>
      </c>
      <c r="H49" s="96">
        <v>405.2</v>
      </c>
      <c r="I49" s="96">
        <v>405.2</v>
      </c>
      <c r="J49" s="103">
        <v>1</v>
      </c>
      <c r="K49" s="103">
        <v>1</v>
      </c>
      <c r="L49" s="96">
        <v>1323.4</v>
      </c>
      <c r="M49" s="96">
        <v>1323.4</v>
      </c>
      <c r="N49" s="96">
        <v>1323.4</v>
      </c>
      <c r="O49" s="103">
        <v>1</v>
      </c>
      <c r="P49" s="103">
        <v>1</v>
      </c>
    </row>
    <row r="50" spans="1:16" x14ac:dyDescent="0.25">
      <c r="A50" s="104" t="s">
        <v>7</v>
      </c>
      <c r="B50" s="97">
        <f>G50+L50</f>
        <v>1728.6000000000001</v>
      </c>
      <c r="C50" s="97">
        <f>H50+M50</f>
        <v>1728.6000000000001</v>
      </c>
      <c r="D50" s="97">
        <f>I50+N50</f>
        <v>1728.6000000000001</v>
      </c>
      <c r="E50" s="105">
        <v>1</v>
      </c>
      <c r="F50" s="105">
        <v>1</v>
      </c>
      <c r="G50" s="97">
        <v>405.2</v>
      </c>
      <c r="H50" s="97">
        <v>405.2</v>
      </c>
      <c r="I50" s="97">
        <v>405.2</v>
      </c>
      <c r="J50" s="105">
        <v>1</v>
      </c>
      <c r="K50" s="105">
        <v>1</v>
      </c>
      <c r="L50" s="97">
        <v>1323.4</v>
      </c>
      <c r="M50" s="97">
        <v>1323.4</v>
      </c>
      <c r="N50" s="97">
        <v>1323.4</v>
      </c>
      <c r="O50" s="105">
        <v>1</v>
      </c>
      <c r="P50" s="105">
        <v>1</v>
      </c>
    </row>
    <row r="51" spans="1:16" x14ac:dyDescent="0.25">
      <c r="A51" s="102" t="s">
        <v>28</v>
      </c>
      <c r="B51" s="96">
        <f>B52</f>
        <v>756.4</v>
      </c>
      <c r="C51" s="96">
        <f t="shared" ref="C51" si="39">C52</f>
        <v>756.4</v>
      </c>
      <c r="D51" s="96">
        <f t="shared" ref="D51" si="40">D52</f>
        <v>756.4</v>
      </c>
      <c r="E51" s="103">
        <v>1</v>
      </c>
      <c r="F51" s="103">
        <v>1</v>
      </c>
      <c r="G51" s="96">
        <v>203</v>
      </c>
      <c r="H51" s="96">
        <v>203</v>
      </c>
      <c r="I51" s="96">
        <v>203</v>
      </c>
      <c r="J51" s="103">
        <v>1</v>
      </c>
      <c r="K51" s="103">
        <v>1</v>
      </c>
      <c r="L51" s="96">
        <v>553.4</v>
      </c>
      <c r="M51" s="96">
        <v>553.4</v>
      </c>
      <c r="N51" s="96">
        <v>553.4</v>
      </c>
      <c r="O51" s="103">
        <v>1</v>
      </c>
      <c r="P51" s="103">
        <v>1</v>
      </c>
    </row>
    <row r="52" spans="1:16" x14ac:dyDescent="0.25">
      <c r="A52" s="104" t="s">
        <v>7</v>
      </c>
      <c r="B52" s="97">
        <f>G52+L52</f>
        <v>756.4</v>
      </c>
      <c r="C52" s="97">
        <f>H52+M52</f>
        <v>756.4</v>
      </c>
      <c r="D52" s="97">
        <f>I52+N52</f>
        <v>756.4</v>
      </c>
      <c r="E52" s="105">
        <v>1</v>
      </c>
      <c r="F52" s="105">
        <v>1</v>
      </c>
      <c r="G52" s="97">
        <v>203</v>
      </c>
      <c r="H52" s="97">
        <v>203</v>
      </c>
      <c r="I52" s="97">
        <v>203</v>
      </c>
      <c r="J52" s="105">
        <v>1</v>
      </c>
      <c r="K52" s="105">
        <v>1</v>
      </c>
      <c r="L52" s="97">
        <v>553.4</v>
      </c>
      <c r="M52" s="97">
        <v>553.4</v>
      </c>
      <c r="N52" s="97">
        <v>553.4</v>
      </c>
      <c r="O52" s="105">
        <v>1</v>
      </c>
      <c r="P52" s="105">
        <v>1</v>
      </c>
    </row>
    <row r="53" spans="1:16" x14ac:dyDescent="0.25">
      <c r="A53" s="102" t="s">
        <v>11</v>
      </c>
      <c r="B53" s="96">
        <f>B54</f>
        <v>1578.3</v>
      </c>
      <c r="C53" s="96">
        <f t="shared" ref="C53" si="41">C54</f>
        <v>1578.3</v>
      </c>
      <c r="D53" s="96">
        <f t="shared" ref="D53" si="42">D54</f>
        <v>1578.3</v>
      </c>
      <c r="E53" s="103">
        <v>1</v>
      </c>
      <c r="F53" s="103">
        <v>1</v>
      </c>
      <c r="G53" s="96">
        <v>384</v>
      </c>
      <c r="H53" s="96">
        <v>384</v>
      </c>
      <c r="I53" s="96">
        <v>384</v>
      </c>
      <c r="J53" s="103">
        <v>1</v>
      </c>
      <c r="K53" s="103">
        <v>1</v>
      </c>
      <c r="L53" s="96">
        <v>1194.3</v>
      </c>
      <c r="M53" s="96">
        <v>1194.3</v>
      </c>
      <c r="N53" s="96">
        <v>1194.3</v>
      </c>
      <c r="O53" s="103">
        <v>1</v>
      </c>
      <c r="P53" s="103">
        <v>1</v>
      </c>
    </row>
    <row r="54" spans="1:16" x14ac:dyDescent="0.25">
      <c r="A54" s="104" t="s">
        <v>7</v>
      </c>
      <c r="B54" s="97">
        <f>G54+L54</f>
        <v>1578.3</v>
      </c>
      <c r="C54" s="97">
        <f>H54+M54</f>
        <v>1578.3</v>
      </c>
      <c r="D54" s="97">
        <f>I54+N54</f>
        <v>1578.3</v>
      </c>
      <c r="E54" s="105">
        <v>1</v>
      </c>
      <c r="F54" s="105">
        <v>1</v>
      </c>
      <c r="G54" s="97">
        <v>384</v>
      </c>
      <c r="H54" s="97">
        <v>384</v>
      </c>
      <c r="I54" s="97">
        <v>384</v>
      </c>
      <c r="J54" s="105">
        <v>1</v>
      </c>
      <c r="K54" s="105">
        <v>1</v>
      </c>
      <c r="L54" s="97">
        <v>1194.3</v>
      </c>
      <c r="M54" s="97">
        <v>1194.3</v>
      </c>
      <c r="N54" s="97">
        <v>1194.3</v>
      </c>
      <c r="O54" s="105">
        <v>1</v>
      </c>
      <c r="P54" s="105">
        <v>1</v>
      </c>
    </row>
    <row r="55" spans="1:16" x14ac:dyDescent="0.25">
      <c r="A55" s="102" t="s">
        <v>10</v>
      </c>
      <c r="B55" s="96">
        <f>B56</f>
        <v>2056.3000000000002</v>
      </c>
      <c r="C55" s="96">
        <f t="shared" ref="C55" si="43">C56</f>
        <v>2056.3000000000002</v>
      </c>
      <c r="D55" s="96">
        <f t="shared" ref="D55" si="44">D56</f>
        <v>2056.3000000000002</v>
      </c>
      <c r="E55" s="103">
        <v>1</v>
      </c>
      <c r="F55" s="103">
        <v>1</v>
      </c>
      <c r="G55" s="96">
        <v>510</v>
      </c>
      <c r="H55" s="96">
        <v>510</v>
      </c>
      <c r="I55" s="96">
        <v>510</v>
      </c>
      <c r="J55" s="103">
        <v>1</v>
      </c>
      <c r="K55" s="103">
        <v>1</v>
      </c>
      <c r="L55" s="96">
        <v>1546.3</v>
      </c>
      <c r="M55" s="96">
        <v>1546.3</v>
      </c>
      <c r="N55" s="96">
        <v>1546.3</v>
      </c>
      <c r="O55" s="103">
        <v>1</v>
      </c>
      <c r="P55" s="103">
        <v>1</v>
      </c>
    </row>
    <row r="56" spans="1:16" x14ac:dyDescent="0.25">
      <c r="A56" s="104" t="s">
        <v>7</v>
      </c>
      <c r="B56" s="97">
        <f>G56+L56</f>
        <v>2056.3000000000002</v>
      </c>
      <c r="C56" s="97">
        <f>H56+M56</f>
        <v>2056.3000000000002</v>
      </c>
      <c r="D56" s="97">
        <f>I56+N56</f>
        <v>2056.3000000000002</v>
      </c>
      <c r="E56" s="105">
        <v>1</v>
      </c>
      <c r="F56" s="105">
        <v>1</v>
      </c>
      <c r="G56" s="97">
        <v>510</v>
      </c>
      <c r="H56" s="97">
        <v>510</v>
      </c>
      <c r="I56" s="97">
        <v>510</v>
      </c>
      <c r="J56" s="105">
        <v>1</v>
      </c>
      <c r="K56" s="105">
        <v>1</v>
      </c>
      <c r="L56" s="97">
        <v>1546.3</v>
      </c>
      <c r="M56" s="97">
        <v>1546.3</v>
      </c>
      <c r="N56" s="97">
        <v>1546.3</v>
      </c>
      <c r="O56" s="105">
        <v>1</v>
      </c>
      <c r="P56" s="105">
        <v>1</v>
      </c>
    </row>
    <row r="57" spans="1:16" x14ac:dyDescent="0.25">
      <c r="A57" s="102" t="s">
        <v>27</v>
      </c>
      <c r="B57" s="96">
        <f>B58</f>
        <v>2764.3999999999996</v>
      </c>
      <c r="C57" s="96">
        <f t="shared" ref="C57" si="45">C58</f>
        <v>2764.3999999999996</v>
      </c>
      <c r="D57" s="96">
        <f t="shared" ref="D57" si="46">D58</f>
        <v>2764.3999999999996</v>
      </c>
      <c r="E57" s="103">
        <v>1</v>
      </c>
      <c r="F57" s="103">
        <v>1</v>
      </c>
      <c r="G57" s="96">
        <v>663.2</v>
      </c>
      <c r="H57" s="96">
        <v>663.2</v>
      </c>
      <c r="I57" s="96">
        <v>663.2</v>
      </c>
      <c r="J57" s="103">
        <v>1</v>
      </c>
      <c r="K57" s="103">
        <v>1</v>
      </c>
      <c r="L57" s="96">
        <v>2101.1999999999998</v>
      </c>
      <c r="M57" s="96">
        <v>2101.1999999999998</v>
      </c>
      <c r="N57" s="96">
        <v>2101.1999999999998</v>
      </c>
      <c r="O57" s="103">
        <v>1</v>
      </c>
      <c r="P57" s="103">
        <v>1</v>
      </c>
    </row>
    <row r="58" spans="1:16" x14ac:dyDescent="0.25">
      <c r="A58" s="104" t="s">
        <v>7</v>
      </c>
      <c r="B58" s="97">
        <f>G58+L58</f>
        <v>2764.3999999999996</v>
      </c>
      <c r="C58" s="97">
        <f>H58+M58</f>
        <v>2764.3999999999996</v>
      </c>
      <c r="D58" s="97">
        <f>I58+N58</f>
        <v>2764.3999999999996</v>
      </c>
      <c r="E58" s="105">
        <v>1</v>
      </c>
      <c r="F58" s="105">
        <v>1</v>
      </c>
      <c r="G58" s="97">
        <v>663.2</v>
      </c>
      <c r="H58" s="97">
        <v>663.2</v>
      </c>
      <c r="I58" s="97">
        <v>663.2</v>
      </c>
      <c r="J58" s="105">
        <v>1</v>
      </c>
      <c r="K58" s="105">
        <v>1</v>
      </c>
      <c r="L58" s="97">
        <v>2101.1999999999998</v>
      </c>
      <c r="M58" s="97">
        <v>2101.1999999999998</v>
      </c>
      <c r="N58" s="97">
        <v>2101.1999999999998</v>
      </c>
      <c r="O58" s="105">
        <v>1</v>
      </c>
      <c r="P58" s="105">
        <v>1</v>
      </c>
    </row>
    <row r="59" spans="1:16" x14ac:dyDescent="0.25">
      <c r="A59" s="102" t="s">
        <v>26</v>
      </c>
      <c r="B59" s="96">
        <f>B60</f>
        <v>969.8</v>
      </c>
      <c r="C59" s="96">
        <f t="shared" ref="C59" si="47">C60</f>
        <v>969.8</v>
      </c>
      <c r="D59" s="96">
        <f t="shared" ref="D59" si="48">D60</f>
        <v>969.8</v>
      </c>
      <c r="E59" s="103">
        <v>1</v>
      </c>
      <c r="F59" s="103">
        <v>1</v>
      </c>
      <c r="G59" s="96">
        <v>245</v>
      </c>
      <c r="H59" s="96">
        <v>245</v>
      </c>
      <c r="I59" s="96">
        <v>245</v>
      </c>
      <c r="J59" s="103">
        <v>1</v>
      </c>
      <c r="K59" s="103">
        <v>1</v>
      </c>
      <c r="L59" s="96">
        <v>724.8</v>
      </c>
      <c r="M59" s="96">
        <v>724.8</v>
      </c>
      <c r="N59" s="96">
        <v>724.8</v>
      </c>
      <c r="O59" s="103">
        <v>1</v>
      </c>
      <c r="P59" s="103">
        <v>1</v>
      </c>
    </row>
    <row r="60" spans="1:16" x14ac:dyDescent="0.25">
      <c r="A60" s="104" t="s">
        <v>7</v>
      </c>
      <c r="B60" s="97">
        <f>G60+L60</f>
        <v>969.8</v>
      </c>
      <c r="C60" s="97">
        <f>H60+M60</f>
        <v>969.8</v>
      </c>
      <c r="D60" s="97">
        <f>I60+N60</f>
        <v>969.8</v>
      </c>
      <c r="E60" s="105">
        <v>1</v>
      </c>
      <c r="F60" s="105">
        <v>1</v>
      </c>
      <c r="G60" s="97">
        <v>245</v>
      </c>
      <c r="H60" s="97">
        <v>245</v>
      </c>
      <c r="I60" s="97">
        <v>245</v>
      </c>
      <c r="J60" s="105">
        <v>1</v>
      </c>
      <c r="K60" s="105">
        <v>1</v>
      </c>
      <c r="L60" s="97">
        <v>724.8</v>
      </c>
      <c r="M60" s="97">
        <v>724.8</v>
      </c>
      <c r="N60" s="97">
        <v>724.8</v>
      </c>
      <c r="O60" s="105">
        <v>1</v>
      </c>
      <c r="P60" s="105">
        <v>1</v>
      </c>
    </row>
    <row r="61" spans="1:16" x14ac:dyDescent="0.25">
      <c r="A61" s="102" t="s">
        <v>25</v>
      </c>
      <c r="B61" s="96">
        <f>B62</f>
        <v>913.5</v>
      </c>
      <c r="C61" s="96">
        <f t="shared" ref="C61" si="49">C62</f>
        <v>913.5</v>
      </c>
      <c r="D61" s="96">
        <f t="shared" ref="D61" si="50">D62</f>
        <v>885.90000000000009</v>
      </c>
      <c r="E61" s="103">
        <v>0.96978653530377668</v>
      </c>
      <c r="F61" s="103">
        <v>0.96978653530377668</v>
      </c>
      <c r="G61" s="96">
        <v>242.8</v>
      </c>
      <c r="H61" s="96">
        <v>242.8</v>
      </c>
      <c r="I61" s="96">
        <v>242.8</v>
      </c>
      <c r="J61" s="103">
        <v>1</v>
      </c>
      <c r="K61" s="103">
        <v>1</v>
      </c>
      <c r="L61" s="96">
        <v>670.7</v>
      </c>
      <c r="M61" s="96">
        <v>670.7</v>
      </c>
      <c r="N61" s="96">
        <v>643.1</v>
      </c>
      <c r="O61" s="103">
        <v>0.95884896376919637</v>
      </c>
      <c r="P61" s="103">
        <v>0.95884896376919637</v>
      </c>
    </row>
    <row r="62" spans="1:16" x14ac:dyDescent="0.25">
      <c r="A62" s="104" t="s">
        <v>7</v>
      </c>
      <c r="B62" s="97">
        <f>G62+L62</f>
        <v>913.5</v>
      </c>
      <c r="C62" s="97">
        <f>H62+M62</f>
        <v>913.5</v>
      </c>
      <c r="D62" s="97">
        <f>I62+N62</f>
        <v>885.90000000000009</v>
      </c>
      <c r="E62" s="105">
        <v>0.96978653530377668</v>
      </c>
      <c r="F62" s="105">
        <v>0.96978653530377668</v>
      </c>
      <c r="G62" s="97">
        <v>242.8</v>
      </c>
      <c r="H62" s="97">
        <v>242.8</v>
      </c>
      <c r="I62" s="97">
        <v>242.8</v>
      </c>
      <c r="J62" s="105">
        <v>1</v>
      </c>
      <c r="K62" s="105">
        <v>1</v>
      </c>
      <c r="L62" s="97">
        <v>670.7</v>
      </c>
      <c r="M62" s="97">
        <v>670.7</v>
      </c>
      <c r="N62" s="97">
        <v>643.1</v>
      </c>
      <c r="O62" s="105">
        <v>0.95884896376919637</v>
      </c>
      <c r="P62" s="105">
        <v>0.95884896376919637</v>
      </c>
    </row>
    <row r="63" spans="1:16" x14ac:dyDescent="0.25">
      <c r="A63" s="102" t="s">
        <v>9</v>
      </c>
      <c r="B63" s="96">
        <f>B64</f>
        <v>1393.6</v>
      </c>
      <c r="C63" s="96">
        <f t="shared" ref="C63" si="51">C64</f>
        <v>1393.6</v>
      </c>
      <c r="D63" s="96">
        <f t="shared" ref="D63" si="52">D64</f>
        <v>1393.6</v>
      </c>
      <c r="E63" s="103">
        <v>1</v>
      </c>
      <c r="F63" s="103">
        <v>1</v>
      </c>
      <c r="G63" s="96">
        <v>412.4</v>
      </c>
      <c r="H63" s="96">
        <v>412.4</v>
      </c>
      <c r="I63" s="96">
        <v>412.4</v>
      </c>
      <c r="J63" s="103">
        <v>1</v>
      </c>
      <c r="K63" s="103">
        <v>1</v>
      </c>
      <c r="L63" s="96">
        <v>981.2</v>
      </c>
      <c r="M63" s="96">
        <v>981.2</v>
      </c>
      <c r="N63" s="96">
        <v>981.2</v>
      </c>
      <c r="O63" s="103">
        <v>1</v>
      </c>
      <c r="P63" s="103">
        <v>1</v>
      </c>
    </row>
    <row r="64" spans="1:16" x14ac:dyDescent="0.25">
      <c r="A64" s="104" t="s">
        <v>7</v>
      </c>
      <c r="B64" s="97">
        <f>G64+L64</f>
        <v>1393.6</v>
      </c>
      <c r="C64" s="97">
        <f>H64+M64</f>
        <v>1393.6</v>
      </c>
      <c r="D64" s="97">
        <f>I64+N64</f>
        <v>1393.6</v>
      </c>
      <c r="E64" s="105">
        <v>1</v>
      </c>
      <c r="F64" s="105">
        <v>1</v>
      </c>
      <c r="G64" s="97">
        <v>412.4</v>
      </c>
      <c r="H64" s="97">
        <v>412.4</v>
      </c>
      <c r="I64" s="97">
        <v>412.4</v>
      </c>
      <c r="J64" s="105">
        <v>1</v>
      </c>
      <c r="K64" s="105">
        <v>1</v>
      </c>
      <c r="L64" s="97">
        <v>981.2</v>
      </c>
      <c r="M64" s="97">
        <v>981.2</v>
      </c>
      <c r="N64" s="97">
        <v>981.2</v>
      </c>
      <c r="O64" s="105">
        <v>1</v>
      </c>
      <c r="P64" s="105">
        <v>1</v>
      </c>
    </row>
    <row r="65" spans="1:16" x14ac:dyDescent="0.25">
      <c r="A65" s="102" t="s">
        <v>24</v>
      </c>
      <c r="B65" s="96">
        <f>B66</f>
        <v>2589.8000000000002</v>
      </c>
      <c r="C65" s="96">
        <f t="shared" ref="C65" si="53">C66</f>
        <v>2589.8000000000002</v>
      </c>
      <c r="D65" s="96">
        <f t="shared" ref="D65" si="54">D66</f>
        <v>2589.8000000000002</v>
      </c>
      <c r="E65" s="103">
        <v>1</v>
      </c>
      <c r="F65" s="103">
        <v>1</v>
      </c>
      <c r="G65" s="96">
        <v>804.7</v>
      </c>
      <c r="H65" s="96">
        <v>804.7</v>
      </c>
      <c r="I65" s="96">
        <v>804.7</v>
      </c>
      <c r="J65" s="103">
        <v>1</v>
      </c>
      <c r="K65" s="103">
        <v>1</v>
      </c>
      <c r="L65" s="96">
        <v>1785.1</v>
      </c>
      <c r="M65" s="96">
        <v>1785.1</v>
      </c>
      <c r="N65" s="96">
        <v>1785.1</v>
      </c>
      <c r="O65" s="103">
        <v>1</v>
      </c>
      <c r="P65" s="103">
        <v>1</v>
      </c>
    </row>
    <row r="66" spans="1:16" x14ac:dyDescent="0.25">
      <c r="A66" s="104" t="s">
        <v>7</v>
      </c>
      <c r="B66" s="97">
        <f>G66+L66</f>
        <v>2589.8000000000002</v>
      </c>
      <c r="C66" s="97">
        <f>H66+M66</f>
        <v>2589.8000000000002</v>
      </c>
      <c r="D66" s="97">
        <f>I66+N66</f>
        <v>2589.8000000000002</v>
      </c>
      <c r="E66" s="105">
        <v>1</v>
      </c>
      <c r="F66" s="105">
        <v>1</v>
      </c>
      <c r="G66" s="97">
        <v>804.7</v>
      </c>
      <c r="H66" s="97">
        <v>804.7</v>
      </c>
      <c r="I66" s="97">
        <v>804.7</v>
      </c>
      <c r="J66" s="105">
        <v>1</v>
      </c>
      <c r="K66" s="105">
        <v>1</v>
      </c>
      <c r="L66" s="97">
        <v>1785.1</v>
      </c>
      <c r="M66" s="97">
        <v>1785.1</v>
      </c>
      <c r="N66" s="97">
        <v>1785.1</v>
      </c>
      <c r="O66" s="105">
        <v>1</v>
      </c>
      <c r="P66" s="105">
        <v>1</v>
      </c>
    </row>
    <row r="67" spans="1:16" x14ac:dyDescent="0.25">
      <c r="A67" s="102" t="s">
        <v>8</v>
      </c>
      <c r="B67" s="96">
        <f>B68</f>
        <v>1118.9000000000001</v>
      </c>
      <c r="C67" s="96">
        <f t="shared" ref="C67" si="55">C68</f>
        <v>1118.9000000000001</v>
      </c>
      <c r="D67" s="96">
        <f t="shared" ref="D67" si="56">D68</f>
        <v>1118.9000000000001</v>
      </c>
      <c r="E67" s="103">
        <v>1</v>
      </c>
      <c r="F67" s="103">
        <v>1</v>
      </c>
      <c r="G67" s="96">
        <v>344</v>
      </c>
      <c r="H67" s="96">
        <v>344</v>
      </c>
      <c r="I67" s="96">
        <v>344</v>
      </c>
      <c r="J67" s="103">
        <v>1</v>
      </c>
      <c r="K67" s="103">
        <v>1</v>
      </c>
      <c r="L67" s="96">
        <v>774.9</v>
      </c>
      <c r="M67" s="96">
        <v>774.9</v>
      </c>
      <c r="N67" s="96">
        <v>774.9</v>
      </c>
      <c r="O67" s="103">
        <v>1</v>
      </c>
      <c r="P67" s="103">
        <v>1</v>
      </c>
    </row>
    <row r="68" spans="1:16" x14ac:dyDescent="0.25">
      <c r="A68" s="104" t="s">
        <v>7</v>
      </c>
      <c r="B68" s="97">
        <f>G68+L68</f>
        <v>1118.9000000000001</v>
      </c>
      <c r="C68" s="97">
        <f>H68+M68</f>
        <v>1118.9000000000001</v>
      </c>
      <c r="D68" s="97">
        <f>I68+N68</f>
        <v>1118.9000000000001</v>
      </c>
      <c r="E68" s="105">
        <v>1</v>
      </c>
      <c r="F68" s="105">
        <v>1</v>
      </c>
      <c r="G68" s="97">
        <v>344</v>
      </c>
      <c r="H68" s="97">
        <v>344</v>
      </c>
      <c r="I68" s="97">
        <v>344</v>
      </c>
      <c r="J68" s="105">
        <v>1</v>
      </c>
      <c r="K68" s="105">
        <v>1</v>
      </c>
      <c r="L68" s="97">
        <v>774.9</v>
      </c>
      <c r="M68" s="97">
        <v>774.9</v>
      </c>
      <c r="N68" s="97">
        <v>774.9</v>
      </c>
      <c r="O68" s="105">
        <v>1</v>
      </c>
      <c r="P68" s="105">
        <v>1</v>
      </c>
    </row>
    <row r="69" spans="1:16" x14ac:dyDescent="0.25">
      <c r="A69" s="102" t="s">
        <v>23</v>
      </c>
      <c r="B69" s="96">
        <f>B70</f>
        <v>1251.6999999999998</v>
      </c>
      <c r="C69" s="96">
        <f t="shared" ref="C69" si="57">C70</f>
        <v>1251.6999999999998</v>
      </c>
      <c r="D69" s="96">
        <f t="shared" ref="D69" si="58">D70</f>
        <v>1251.6999999999998</v>
      </c>
      <c r="E69" s="103">
        <v>1</v>
      </c>
      <c r="F69" s="103">
        <v>1</v>
      </c>
      <c r="G69" s="96">
        <v>342.9</v>
      </c>
      <c r="H69" s="96">
        <v>342.9</v>
      </c>
      <c r="I69" s="96">
        <v>342.9</v>
      </c>
      <c r="J69" s="103">
        <v>1</v>
      </c>
      <c r="K69" s="103">
        <v>1</v>
      </c>
      <c r="L69" s="96">
        <v>908.8</v>
      </c>
      <c r="M69" s="96">
        <v>908.8</v>
      </c>
      <c r="N69" s="96">
        <v>908.8</v>
      </c>
      <c r="O69" s="103">
        <v>1</v>
      </c>
      <c r="P69" s="103">
        <v>1</v>
      </c>
    </row>
    <row r="70" spans="1:16" x14ac:dyDescent="0.25">
      <c r="A70" s="104" t="s">
        <v>7</v>
      </c>
      <c r="B70" s="97">
        <f>G70+L70</f>
        <v>1251.6999999999998</v>
      </c>
      <c r="C70" s="97">
        <f>H70+M70</f>
        <v>1251.6999999999998</v>
      </c>
      <c r="D70" s="97">
        <f>I70+N70</f>
        <v>1251.6999999999998</v>
      </c>
      <c r="E70" s="105">
        <v>1</v>
      </c>
      <c r="F70" s="105">
        <v>1</v>
      </c>
      <c r="G70" s="97">
        <v>342.9</v>
      </c>
      <c r="H70" s="97">
        <v>342.9</v>
      </c>
      <c r="I70" s="97">
        <v>342.9</v>
      </c>
      <c r="J70" s="105">
        <v>1</v>
      </c>
      <c r="K70" s="105">
        <v>1</v>
      </c>
      <c r="L70" s="97">
        <v>908.8</v>
      </c>
      <c r="M70" s="97">
        <v>908.8</v>
      </c>
      <c r="N70" s="97">
        <v>908.8</v>
      </c>
      <c r="O70" s="105">
        <v>1</v>
      </c>
      <c r="P70" s="105">
        <v>1</v>
      </c>
    </row>
    <row r="71" spans="1:16" x14ac:dyDescent="0.25">
      <c r="A71" s="104" t="s">
        <v>6</v>
      </c>
      <c r="B71" s="97">
        <f t="shared" ref="B71:B75" si="59">G71+L71</f>
        <v>2335.9</v>
      </c>
      <c r="C71" s="97">
        <f t="shared" ref="C71:C75" si="60">H71+M71</f>
        <v>2335.9</v>
      </c>
      <c r="D71" s="97">
        <f t="shared" ref="D71:D75" si="61">I71+N71</f>
        <v>2335.84</v>
      </c>
      <c r="E71" s="105">
        <v>1</v>
      </c>
      <c r="F71" s="105">
        <v>1</v>
      </c>
      <c r="G71" s="97">
        <v>663.5</v>
      </c>
      <c r="H71" s="97">
        <v>663.5</v>
      </c>
      <c r="I71" s="97">
        <f>663.5-0.03</f>
        <v>663.47</v>
      </c>
      <c r="J71" s="105">
        <v>1</v>
      </c>
      <c r="K71" s="105">
        <v>1</v>
      </c>
      <c r="L71" s="97">
        <v>1672.4</v>
      </c>
      <c r="M71" s="97">
        <v>1672.4</v>
      </c>
      <c r="N71" s="97">
        <f>1672.4-0.03</f>
        <v>1672.3700000000001</v>
      </c>
      <c r="O71" s="105">
        <v>1</v>
      </c>
      <c r="P71" s="105">
        <v>1</v>
      </c>
    </row>
    <row r="72" spans="1:16" x14ac:dyDescent="0.25">
      <c r="A72" s="104" t="s">
        <v>5</v>
      </c>
      <c r="B72" s="97">
        <f t="shared" si="59"/>
        <v>1651.5</v>
      </c>
      <c r="C72" s="97">
        <f t="shared" si="60"/>
        <v>1651.5</v>
      </c>
      <c r="D72" s="97">
        <f t="shared" si="61"/>
        <v>1505.2</v>
      </c>
      <c r="E72" s="105">
        <v>0.91141386618225861</v>
      </c>
      <c r="F72" s="105">
        <v>0.91141386618225861</v>
      </c>
      <c r="G72" s="97">
        <v>435</v>
      </c>
      <c r="H72" s="97">
        <v>435</v>
      </c>
      <c r="I72" s="97">
        <v>435</v>
      </c>
      <c r="J72" s="105">
        <v>1</v>
      </c>
      <c r="K72" s="105">
        <v>1</v>
      </c>
      <c r="L72" s="97">
        <v>1216.5</v>
      </c>
      <c r="M72" s="97">
        <v>1216.5</v>
      </c>
      <c r="N72" s="97">
        <v>1070.2</v>
      </c>
      <c r="O72" s="105">
        <v>0.87973695026715992</v>
      </c>
      <c r="P72" s="105">
        <v>0.87973695026715992</v>
      </c>
    </row>
    <row r="73" spans="1:16" x14ac:dyDescent="0.25">
      <c r="A73" s="104" t="s">
        <v>22</v>
      </c>
      <c r="B73" s="97">
        <f t="shared" si="59"/>
        <v>390.9</v>
      </c>
      <c r="C73" s="97">
        <f t="shared" si="60"/>
        <v>390.9</v>
      </c>
      <c r="D73" s="97">
        <f t="shared" si="61"/>
        <v>390.9</v>
      </c>
      <c r="E73" s="105">
        <v>1</v>
      </c>
      <c r="F73" s="105">
        <v>1</v>
      </c>
      <c r="G73" s="97">
        <v>99.9</v>
      </c>
      <c r="H73" s="97">
        <v>99.9</v>
      </c>
      <c r="I73" s="97">
        <v>99.9</v>
      </c>
      <c r="J73" s="105">
        <v>1</v>
      </c>
      <c r="K73" s="105">
        <v>1</v>
      </c>
      <c r="L73" s="97">
        <v>291</v>
      </c>
      <c r="M73" s="97">
        <v>291</v>
      </c>
      <c r="N73" s="97">
        <v>291</v>
      </c>
      <c r="O73" s="105">
        <v>1</v>
      </c>
      <c r="P73" s="105">
        <v>1</v>
      </c>
    </row>
    <row r="74" spans="1:16" x14ac:dyDescent="0.25">
      <c r="A74" s="104" t="s">
        <v>21</v>
      </c>
      <c r="B74" s="97">
        <f t="shared" si="59"/>
        <v>1001.8</v>
      </c>
      <c r="C74" s="97">
        <f t="shared" si="60"/>
        <v>1001.8</v>
      </c>
      <c r="D74" s="97">
        <f t="shared" si="61"/>
        <v>1001.8</v>
      </c>
      <c r="E74" s="105">
        <v>1</v>
      </c>
      <c r="F74" s="105">
        <v>1</v>
      </c>
      <c r="G74" s="97">
        <v>280.7</v>
      </c>
      <c r="H74" s="97">
        <v>280.7</v>
      </c>
      <c r="I74" s="97">
        <v>280.7</v>
      </c>
      <c r="J74" s="105">
        <v>1</v>
      </c>
      <c r="K74" s="105">
        <v>1</v>
      </c>
      <c r="L74" s="97">
        <v>721.1</v>
      </c>
      <c r="M74" s="97">
        <v>721.1</v>
      </c>
      <c r="N74" s="97">
        <v>721.1</v>
      </c>
      <c r="O74" s="105">
        <v>1</v>
      </c>
      <c r="P74" s="105">
        <v>1</v>
      </c>
    </row>
    <row r="75" spans="1:16" x14ac:dyDescent="0.25">
      <c r="A75" s="104" t="s">
        <v>20</v>
      </c>
      <c r="B75" s="97">
        <f t="shared" si="59"/>
        <v>47400.800000000003</v>
      </c>
      <c r="C75" s="97">
        <f t="shared" si="60"/>
        <v>47400.800000000003</v>
      </c>
      <c r="D75" s="97">
        <f t="shared" si="61"/>
        <v>43092.68</v>
      </c>
      <c r="E75" s="105">
        <v>0.9091133482979189</v>
      </c>
      <c r="F75" s="105">
        <v>0.9091133482979189</v>
      </c>
      <c r="G75" s="97">
        <v>11500</v>
      </c>
      <c r="H75" s="97">
        <v>11500</v>
      </c>
      <c r="I75" s="97">
        <v>11500</v>
      </c>
      <c r="J75" s="105">
        <v>1</v>
      </c>
      <c r="K75" s="105">
        <v>1</v>
      </c>
      <c r="L75" s="97">
        <v>35900.800000000003</v>
      </c>
      <c r="M75" s="97">
        <v>35900.800000000003</v>
      </c>
      <c r="N75" s="97">
        <f>31592.7-0.02</f>
        <v>31592.68</v>
      </c>
      <c r="O75" s="105">
        <v>0.87999988858186995</v>
      </c>
      <c r="P75" s="105">
        <v>0.87999988858186995</v>
      </c>
    </row>
    <row r="76" spans="1:16" x14ac:dyDescent="0.25">
      <c r="A76" s="6" t="s">
        <v>4</v>
      </c>
      <c r="B76" s="78">
        <f>B11+B13+B15+B17+B19+B21+B23+B25+B27+B29+B31+B33+B35+B37+B39+B41+B43+B45+B47+B49+B51+B53+B55+B57+B59+B61+B63+B65+B67+B69+B71+B72+B74+B75+B73</f>
        <v>102640.1</v>
      </c>
      <c r="C76" s="78">
        <f>C11+C13+C15+C17+C19+C21+C23+C25+C27+C29+C31+C33+C35+C37+C39+C41+C43+C45+C47+C49+C51+C53+C55+C57+C59+C61+C63+C65+C67+C69+C71+C72+C74+C75+C73</f>
        <v>102640.1</v>
      </c>
      <c r="D76" s="78">
        <f>D11+D13+D15+D17+D19+D21+D23+D25+D27+D29+D31+D33+D35+D37+D39+D41+D43+D45+D47+D49+D51+D53+D55+D57+D59+D61+D63+D65+D67+D69+D71+D72+D74+D75+D73</f>
        <v>98029.32</v>
      </c>
      <c r="E76" s="103">
        <f>D76/B76</f>
        <v>0.9550781809448744</v>
      </c>
      <c r="F76" s="103">
        <f>D76/C76</f>
        <v>0.9550781809448744</v>
      </c>
      <c r="G76" s="78">
        <f>G11+G13+G15+G17+G19+G21+G23+G25+G27+G29+G31+G33+G35+G37+G39+G41+G43+G45+G47+G49+G51+G53+G55+G57+G59+G61+G63+G65+G67+G69+G71+G72+G74+G75+G73</f>
        <v>26599.9</v>
      </c>
      <c r="H76" s="78">
        <f>H11+H13+H15+H17+H19+H21+H23+H25+H27+H29+H31+H33+H35+H37+H39+H41+H43+H45+H47+H49+H51+H53+H55+H57+H59+H61+H63+H65+H67+H69+H71+H72+H74+H75+H73</f>
        <v>26599.9</v>
      </c>
      <c r="I76" s="78">
        <f>I11+I13+I15+I17+I19+I21+I23+I25+I27+I29+I31+I33+I35+I37+I39+I41+I43+I45+I47+I49+I51+I53+I55+I57+I59+I61+I63+I65+I67+I69+I71+I72+I74+I75+I73</f>
        <v>26599.870000000003</v>
      </c>
      <c r="J76" s="103">
        <f>I76/G76</f>
        <v>0.9999988721762112</v>
      </c>
      <c r="K76" s="103">
        <f>I76/H76</f>
        <v>0.9999988721762112</v>
      </c>
      <c r="L76" s="78">
        <f>L11+L13+L15+L17+L19+L21+L23+L25+L27+L29+L31+L33+L35+L37+L39+L41+L43+L45+L47+L49+L51+L53+L55+L57+L59+L61+L63+L65+L67+L69+L71+L72+L74+L75+L73</f>
        <v>76040.200000000012</v>
      </c>
      <c r="M76" s="78">
        <f>M11+M13+M15+M17+M19+M21+M23+M25+M27+M29+M31+M33+M35+M37+M39+M41+M43+M45+M47+M49+M51+M53+M55+M57+M59+M61+M63+M65+M67+M69+M71+M72+M74+M75+M73</f>
        <v>76040.200000000012</v>
      </c>
      <c r="N76" s="78">
        <f>N11+N13+N15+N17+N19+N21+N23+N25+N27+N29+N31+N33+N35+N37+N39+N41+N43+N45+N47+N49+N51+N53+N55+N57+N59+N61+N63+N65+N67+N69+N71+N72+N74+N75+N73</f>
        <v>71429.450000000012</v>
      </c>
      <c r="O76" s="103">
        <f>N76/L76</f>
        <v>0.93936430993079978</v>
      </c>
      <c r="P76" s="103">
        <f>N76/M76</f>
        <v>0.93936430993079978</v>
      </c>
    </row>
    <row r="77" spans="1:16" x14ac:dyDescent="0.25">
      <c r="A77" s="6" t="s">
        <v>3</v>
      </c>
      <c r="B77" s="20"/>
      <c r="C77" s="20"/>
      <c r="D77" s="20"/>
      <c r="E77" s="103"/>
      <c r="F77" s="103"/>
      <c r="G77" s="20"/>
      <c r="H77" s="20"/>
      <c r="I77" s="20"/>
      <c r="J77" s="103"/>
      <c r="K77" s="103"/>
      <c r="L77" s="20"/>
      <c r="M77" s="20"/>
      <c r="N77" s="20"/>
      <c r="O77" s="103"/>
      <c r="P77" s="103"/>
    </row>
    <row r="78" spans="1:16" x14ac:dyDescent="0.25">
      <c r="A78" s="6" t="s">
        <v>2</v>
      </c>
      <c r="B78" s="20">
        <f>B12+B14+B16+B18+B20+B22+B24+B26+B28+B30+B32+B34+B36+B38+B40+B42+B44+B46+B48+B50+B52+B54+B56+B58+B60+B62+B64+B66+B68+B70</f>
        <v>49859.200000000012</v>
      </c>
      <c r="C78" s="20">
        <f>C12+C14+C16+C18+C20+C22+C24+C26+C28+C30+C32+C34+C36+C38+C40+C42+C44+C46+C48+C50+C52+C54+C56+C58+C60+C62+C64+C66+C68+C70</f>
        <v>49859.200000000012</v>
      </c>
      <c r="D78" s="20">
        <f>D12+D14+D16+D18+D20+D22+D24+D26+D28+D30+D32+D34+D36+D38+D40+D42+D44+D46+D48+D50+D52+D54+D56+D58+D60+D62+D64+D66+D68+D70</f>
        <v>49702.900000000016</v>
      </c>
      <c r="E78" s="103">
        <f t="shared" ref="E78:E79" si="62">D78/B78</f>
        <v>0.99686517232526806</v>
      </c>
      <c r="F78" s="103">
        <f t="shared" ref="F78:F79" si="63">D78/C78</f>
        <v>0.99686517232526806</v>
      </c>
      <c r="G78" s="20">
        <f>G12+G14+G16+G18+G20+G22+G24+G26+G28+G30+G32+G34+G36+G38+G40+G42+G44+G46+G48+G50+G52+G54+G56+G58+G60+G62+G64+G66+G68+G70</f>
        <v>13620.800000000001</v>
      </c>
      <c r="H78" s="20">
        <f>H12+H14+H16+H18+H20+H22+H24+H26+H28+H30+H32+H34+H36+H38+H40+H42+H44+H46+H48+H50+H52+H54+H56+H58+H60+H62+H64+H66+H68+H70</f>
        <v>13620.800000000001</v>
      </c>
      <c r="I78" s="20">
        <f>I12+I14+I16+I18+I20+I22+I24+I26+I28+I30+I32+I34+I36+I38+I40+I42+I44+I46+I48+I50+I52+I54+I56+I58+I60+I62+I64+I66+I68+I70</f>
        <v>13620.800000000001</v>
      </c>
      <c r="J78" s="103">
        <f t="shared" ref="J78:J79" si="64">I78/G78</f>
        <v>1</v>
      </c>
      <c r="K78" s="103">
        <f t="shared" ref="K78:K79" si="65">I78/H78</f>
        <v>1</v>
      </c>
      <c r="L78" s="20">
        <f>L12+L14+L16+L18+L20+L22+L24+L26+L28+L30+L32+L34+L36+L38+L40+L42+L44+L46+L48+L50+L52+L54+L56+L58+L60+L62+L64+L66+L68+L70</f>
        <v>36238.400000000001</v>
      </c>
      <c r="M78" s="20">
        <f>M12+M14+M16+M18+M20+M22+M24+M26+M28+M30+M32+M34+M36+M38+M40+M42+M44+M46+M48+M50+M52+M54+M56+M58+M60+M62+M64+M66+M68+M70</f>
        <v>36238.400000000001</v>
      </c>
      <c r="N78" s="20">
        <f>N12+N14+N16+N18+N20+N22+N24+N26+N28+N30+N32+N34+N36+N38+N40+N42+N44+N46+N48+N50+N52+N54+N56+N58+N60+N62+N64+N66+N68+N70</f>
        <v>36082.100000000006</v>
      </c>
      <c r="O78" s="103">
        <f t="shared" ref="O78:O79" si="66">N78/L78</f>
        <v>0.99568689566868307</v>
      </c>
      <c r="P78" s="103">
        <f t="shared" ref="P78:P79" si="67">N78/M78</f>
        <v>0.99568689566868307</v>
      </c>
    </row>
    <row r="79" spans="1:16" x14ac:dyDescent="0.25">
      <c r="A79" s="6" t="s">
        <v>1</v>
      </c>
      <c r="B79" s="20">
        <f>B71+B72+B74+B75+B73</f>
        <v>52780.9</v>
      </c>
      <c r="C79" s="20">
        <f>C71+C72+C74+C75+C73</f>
        <v>52780.9</v>
      </c>
      <c r="D79" s="20">
        <f>D71+D72+D74+D75+D73</f>
        <v>48326.420000000006</v>
      </c>
      <c r="E79" s="103">
        <f t="shared" si="62"/>
        <v>0.91560431898660322</v>
      </c>
      <c r="F79" s="103">
        <f t="shared" si="63"/>
        <v>0.91560431898660322</v>
      </c>
      <c r="G79" s="20">
        <f>G71+G72+G74+G75+G73</f>
        <v>12979.1</v>
      </c>
      <c r="H79" s="20">
        <f>H71+H72+H74+H75+H73</f>
        <v>12979.1</v>
      </c>
      <c r="I79" s="20">
        <f>I71+I72+I74+I75+I73</f>
        <v>12979.07</v>
      </c>
      <c r="J79" s="103">
        <f t="shared" si="64"/>
        <v>0.99999768859165883</v>
      </c>
      <c r="K79" s="103">
        <f t="shared" si="65"/>
        <v>0.99999768859165883</v>
      </c>
      <c r="L79" s="20">
        <f>L71+L72+L74+L75+L73</f>
        <v>39801.800000000003</v>
      </c>
      <c r="M79" s="20">
        <f>M71+M72+M74+M75+M73</f>
        <v>39801.800000000003</v>
      </c>
      <c r="N79" s="20">
        <f>N71+N72+N74+N75+N73</f>
        <v>35347.35</v>
      </c>
      <c r="O79" s="103">
        <f t="shared" si="66"/>
        <v>0.88808420724690829</v>
      </c>
      <c r="P79" s="103">
        <f t="shared" si="67"/>
        <v>0.88808420724690829</v>
      </c>
    </row>
    <row r="80" spans="1:16" x14ac:dyDescent="0.25">
      <c r="A80" s="21"/>
      <c r="B80" s="21"/>
      <c r="I80" s="23"/>
    </row>
    <row r="81" spans="1:16" x14ac:dyDescent="0.25">
      <c r="A81" s="21"/>
      <c r="B81" s="21"/>
      <c r="C81" s="30"/>
      <c r="I81" s="22"/>
    </row>
    <row r="82" spans="1:16" x14ac:dyDescent="0.25">
      <c r="A82" s="181"/>
      <c r="B82" s="181"/>
      <c r="C82" s="181"/>
      <c r="D82" s="181"/>
      <c r="E82" s="181"/>
      <c r="F82" s="181"/>
      <c r="G82" s="182"/>
      <c r="H82" s="182"/>
      <c r="I82" s="182"/>
      <c r="J82" s="182"/>
      <c r="K82" s="182"/>
      <c r="L82" s="182" t="s">
        <v>82</v>
      </c>
      <c r="M82" s="182"/>
      <c r="N82" s="182"/>
      <c r="O82" s="182"/>
      <c r="P82" s="182"/>
    </row>
    <row r="83" spans="1:16" x14ac:dyDescent="0.25">
      <c r="A83" s="21"/>
      <c r="B83" s="21"/>
    </row>
    <row r="84" spans="1:16" x14ac:dyDescent="0.25">
      <c r="A84" s="21"/>
      <c r="B84" s="21"/>
    </row>
    <row r="85" spans="1:16" x14ac:dyDescent="0.25">
      <c r="A85" s="180"/>
      <c r="B85" s="180"/>
    </row>
    <row r="86" spans="1:16" x14ac:dyDescent="0.25">
      <c r="A86" s="21"/>
      <c r="B86" s="21"/>
    </row>
    <row r="87" spans="1:16" x14ac:dyDescent="0.25">
      <c r="A87" s="21"/>
      <c r="B87" s="21"/>
    </row>
    <row r="88" spans="1:16" x14ac:dyDescent="0.25">
      <c r="A88" s="21"/>
      <c r="B88" s="21"/>
    </row>
    <row r="89" spans="1:16" x14ac:dyDescent="0.25">
      <c r="A89" s="21"/>
      <c r="B89" s="21"/>
    </row>
    <row r="90" spans="1:16" x14ac:dyDescent="0.25">
      <c r="A90" s="21"/>
      <c r="B90" s="21"/>
    </row>
    <row r="91" spans="1:16" x14ac:dyDescent="0.25">
      <c r="A91" s="21"/>
      <c r="B91" s="21"/>
    </row>
    <row r="92" spans="1:16" x14ac:dyDescent="0.25">
      <c r="A92" s="21"/>
      <c r="B92" s="21"/>
    </row>
    <row r="93" spans="1:16" x14ac:dyDescent="0.25">
      <c r="A93" s="21"/>
      <c r="B93" s="21"/>
    </row>
    <row r="94" spans="1:16" x14ac:dyDescent="0.25">
      <c r="A94" s="21"/>
      <c r="B94" s="21"/>
    </row>
    <row r="95" spans="1:16" x14ac:dyDescent="0.25">
      <c r="A95" s="21"/>
      <c r="B95" s="21"/>
    </row>
    <row r="96" spans="1:16" x14ac:dyDescent="0.25">
      <c r="A96" s="21"/>
      <c r="B96" s="21"/>
    </row>
    <row r="97" spans="1:2" x14ac:dyDescent="0.25">
      <c r="A97" s="21"/>
      <c r="B97" s="21"/>
    </row>
    <row r="98" spans="1:2" x14ac:dyDescent="0.25">
      <c r="A98" s="21"/>
      <c r="B98" s="21"/>
    </row>
    <row r="99" spans="1:2" x14ac:dyDescent="0.25">
      <c r="A99" s="21"/>
      <c r="B99" s="21"/>
    </row>
    <row r="100" spans="1:2" x14ac:dyDescent="0.25">
      <c r="A100" s="21"/>
      <c r="B100" s="21"/>
    </row>
  </sheetData>
  <mergeCells count="14">
    <mergeCell ref="A85:B85"/>
    <mergeCell ref="B10:F10"/>
    <mergeCell ref="G10:K10"/>
    <mergeCell ref="L10:P10"/>
    <mergeCell ref="A82:F82"/>
    <mergeCell ref="G82:K82"/>
    <mergeCell ref="L82:P82"/>
    <mergeCell ref="B5:F5"/>
    <mergeCell ref="G5:K5"/>
    <mergeCell ref="L5:P5"/>
    <mergeCell ref="A8:A9"/>
    <mergeCell ref="B8:F8"/>
    <mergeCell ref="G8:K8"/>
    <mergeCell ref="L8:P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4" orientation="portrait" r:id="rId1"/>
  <headerFooter alignWithMargins="0">
    <oddFooter>&amp;CСтраница &amp;P из &amp;N</oddFooter>
  </headerFooter>
  <colBreaks count="2" manualBreakCount="2">
    <brk id="6" max="1048575" man="1"/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8"/>
  <sheetViews>
    <sheetView showGridLines="0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30" sqref="B30"/>
    </sheetView>
  </sheetViews>
  <sheetFormatPr defaultRowHeight="15" x14ac:dyDescent="0.25"/>
  <cols>
    <col min="1" max="1" width="30.28515625" style="13" customWidth="1"/>
    <col min="2" max="2" width="24" style="13" customWidth="1"/>
    <col min="3" max="3" width="14.85546875" style="13" customWidth="1"/>
    <col min="4" max="4" width="13.85546875" style="13" customWidth="1"/>
    <col min="5" max="5" width="15.85546875" style="13" customWidth="1"/>
    <col min="6" max="6" width="16.28515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35"/>
      <c r="D1" s="9"/>
      <c r="E1" s="9"/>
      <c r="F1" s="16"/>
    </row>
    <row r="2" spans="1:6" ht="16.5" customHeight="1" x14ac:dyDescent="0.25">
      <c r="A2" s="3"/>
      <c r="B2" s="35"/>
      <c r="D2" s="9"/>
      <c r="E2" s="9"/>
      <c r="F2" s="35" t="s">
        <v>62</v>
      </c>
    </row>
    <row r="3" spans="1:6" ht="16.5" customHeight="1" x14ac:dyDescent="0.25">
      <c r="A3" s="3"/>
      <c r="B3" s="35"/>
      <c r="D3" s="9"/>
      <c r="E3" s="9"/>
      <c r="F3" s="29" t="s">
        <v>81</v>
      </c>
    </row>
    <row r="4" spans="1:6" ht="16.5" customHeight="1" x14ac:dyDescent="0.25">
      <c r="A4" s="3"/>
      <c r="B4" s="35"/>
    </row>
    <row r="5" spans="1:6" ht="81.75" customHeight="1" x14ac:dyDescent="0.25">
      <c r="A5" s="165" t="s">
        <v>103</v>
      </c>
      <c r="B5" s="165"/>
      <c r="C5" s="169"/>
      <c r="D5" s="169"/>
      <c r="E5" s="169"/>
      <c r="F5" s="169"/>
    </row>
    <row r="6" spans="1:6" ht="17.25" customHeight="1" x14ac:dyDescent="0.25">
      <c r="A6" s="3"/>
      <c r="F6" s="35" t="s">
        <v>19</v>
      </c>
    </row>
    <row r="7" spans="1:6" ht="117" customHeight="1" x14ac:dyDescent="0.25">
      <c r="A7" s="12" t="s">
        <v>18</v>
      </c>
      <c r="B7" s="12" t="s">
        <v>92</v>
      </c>
      <c r="C7" s="12" t="s">
        <v>93</v>
      </c>
      <c r="D7" s="12" t="s">
        <v>94</v>
      </c>
      <c r="E7" s="12" t="s">
        <v>95</v>
      </c>
      <c r="F7" s="12" t="s">
        <v>96</v>
      </c>
    </row>
    <row r="8" spans="1:6" ht="15.75" customHeight="1" x14ac:dyDescent="0.25">
      <c r="A8" s="145" t="s">
        <v>39</v>
      </c>
      <c r="B8" s="96">
        <v>1129</v>
      </c>
      <c r="C8" s="96">
        <v>1129</v>
      </c>
      <c r="D8" s="96">
        <v>1129</v>
      </c>
      <c r="E8" s="103">
        <v>1</v>
      </c>
      <c r="F8" s="117">
        <v>1</v>
      </c>
    </row>
    <row r="9" spans="1:6" ht="15.75" customHeight="1" x14ac:dyDescent="0.25">
      <c r="A9" s="144" t="s">
        <v>7</v>
      </c>
      <c r="B9" s="97">
        <v>1129</v>
      </c>
      <c r="C9" s="97">
        <v>1129</v>
      </c>
      <c r="D9" s="97">
        <v>1129</v>
      </c>
      <c r="E9" s="105">
        <v>1</v>
      </c>
      <c r="F9" s="116">
        <v>1</v>
      </c>
    </row>
    <row r="10" spans="1:6" ht="15.75" customHeight="1" x14ac:dyDescent="0.25">
      <c r="A10" s="145" t="s">
        <v>37</v>
      </c>
      <c r="B10" s="96">
        <v>3203.3</v>
      </c>
      <c r="C10" s="96">
        <v>3203.3</v>
      </c>
      <c r="D10" s="96">
        <v>3203.3</v>
      </c>
      <c r="E10" s="103">
        <v>1</v>
      </c>
      <c r="F10" s="117">
        <v>1</v>
      </c>
    </row>
    <row r="11" spans="1:6" ht="15.75" customHeight="1" x14ac:dyDescent="0.25">
      <c r="A11" s="144" t="s">
        <v>7</v>
      </c>
      <c r="B11" s="97">
        <v>3203.3</v>
      </c>
      <c r="C11" s="97">
        <v>3203.3</v>
      </c>
      <c r="D11" s="97">
        <v>3203.3</v>
      </c>
      <c r="E11" s="105">
        <v>1</v>
      </c>
      <c r="F11" s="116">
        <v>1</v>
      </c>
    </row>
    <row r="12" spans="1:6" ht="15.75" customHeight="1" x14ac:dyDescent="0.25">
      <c r="A12" s="145" t="s">
        <v>36</v>
      </c>
      <c r="B12" s="96">
        <v>2797.3</v>
      </c>
      <c r="C12" s="96">
        <v>2797.3</v>
      </c>
      <c r="D12" s="96">
        <v>2797.3</v>
      </c>
      <c r="E12" s="103">
        <v>1</v>
      </c>
      <c r="F12" s="117">
        <v>1</v>
      </c>
    </row>
    <row r="13" spans="1:6" ht="15.75" customHeight="1" x14ac:dyDescent="0.25">
      <c r="A13" s="144" t="s">
        <v>7</v>
      </c>
      <c r="B13" s="97">
        <v>2797.3</v>
      </c>
      <c r="C13" s="97">
        <v>2797.3</v>
      </c>
      <c r="D13" s="97">
        <v>2797.3</v>
      </c>
      <c r="E13" s="105">
        <v>1</v>
      </c>
      <c r="F13" s="116">
        <v>1</v>
      </c>
    </row>
    <row r="14" spans="1:6" ht="15.75" customHeight="1" x14ac:dyDescent="0.25">
      <c r="A14" s="145" t="s">
        <v>34</v>
      </c>
      <c r="B14" s="96">
        <v>1590.7</v>
      </c>
      <c r="C14" s="96">
        <v>1590.7</v>
      </c>
      <c r="D14" s="96">
        <v>1590.7</v>
      </c>
      <c r="E14" s="103">
        <v>1</v>
      </c>
      <c r="F14" s="117">
        <v>1</v>
      </c>
    </row>
    <row r="15" spans="1:6" ht="15.75" customHeight="1" x14ac:dyDescent="0.25">
      <c r="A15" s="144" t="s">
        <v>7</v>
      </c>
      <c r="B15" s="97">
        <v>1590.7</v>
      </c>
      <c r="C15" s="97">
        <v>1590.7</v>
      </c>
      <c r="D15" s="97">
        <v>1590.7</v>
      </c>
      <c r="E15" s="105">
        <v>1</v>
      </c>
      <c r="F15" s="116">
        <v>1</v>
      </c>
    </row>
    <row r="16" spans="1:6" ht="15.75" customHeight="1" x14ac:dyDescent="0.25">
      <c r="A16" s="145" t="s">
        <v>12</v>
      </c>
      <c r="B16" s="96">
        <v>4420</v>
      </c>
      <c r="C16" s="96">
        <v>4420</v>
      </c>
      <c r="D16" s="96">
        <v>4420</v>
      </c>
      <c r="E16" s="103">
        <v>1</v>
      </c>
      <c r="F16" s="117">
        <v>1</v>
      </c>
    </row>
    <row r="17" spans="1:6" ht="15.75" customHeight="1" x14ac:dyDescent="0.25">
      <c r="A17" s="144" t="s">
        <v>7</v>
      </c>
      <c r="B17" s="97">
        <v>4420</v>
      </c>
      <c r="C17" s="97">
        <v>4420</v>
      </c>
      <c r="D17" s="97">
        <v>4420</v>
      </c>
      <c r="E17" s="105">
        <v>1</v>
      </c>
      <c r="F17" s="116">
        <v>1</v>
      </c>
    </row>
    <row r="18" spans="1:6" ht="15.75" customHeight="1" x14ac:dyDescent="0.25">
      <c r="A18" s="145" t="s">
        <v>31</v>
      </c>
      <c r="B18" s="96">
        <v>1979.4</v>
      </c>
      <c r="C18" s="96">
        <v>1979.4</v>
      </c>
      <c r="D18" s="96">
        <v>1979.4</v>
      </c>
      <c r="E18" s="103">
        <v>1</v>
      </c>
      <c r="F18" s="117">
        <v>1</v>
      </c>
    </row>
    <row r="19" spans="1:6" ht="15.75" customHeight="1" x14ac:dyDescent="0.25">
      <c r="A19" s="144" t="s">
        <v>7</v>
      </c>
      <c r="B19" s="97">
        <v>1979.4</v>
      </c>
      <c r="C19" s="97">
        <v>1979.4</v>
      </c>
      <c r="D19" s="97">
        <v>1979.4</v>
      </c>
      <c r="E19" s="105">
        <v>1</v>
      </c>
      <c r="F19" s="116">
        <v>1</v>
      </c>
    </row>
    <row r="20" spans="1:6" ht="15.75" customHeight="1" x14ac:dyDescent="0.25">
      <c r="A20" s="145" t="s">
        <v>29</v>
      </c>
      <c r="B20" s="96">
        <v>7794.6</v>
      </c>
      <c r="C20" s="96">
        <v>7794.6</v>
      </c>
      <c r="D20" s="96">
        <v>7794.6</v>
      </c>
      <c r="E20" s="103">
        <v>1</v>
      </c>
      <c r="F20" s="117">
        <v>1</v>
      </c>
    </row>
    <row r="21" spans="1:6" ht="15.75" customHeight="1" x14ac:dyDescent="0.25">
      <c r="A21" s="144" t="s">
        <v>7</v>
      </c>
      <c r="B21" s="97">
        <v>7794.6</v>
      </c>
      <c r="C21" s="97">
        <v>7794.6</v>
      </c>
      <c r="D21" s="97">
        <v>7794.6</v>
      </c>
      <c r="E21" s="105">
        <v>1</v>
      </c>
      <c r="F21" s="116">
        <v>1</v>
      </c>
    </row>
    <row r="22" spans="1:6" ht="15.75" customHeight="1" x14ac:dyDescent="0.25">
      <c r="A22" s="145" t="s">
        <v>11</v>
      </c>
      <c r="B22" s="96">
        <v>2855.4</v>
      </c>
      <c r="C22" s="96">
        <v>2855.4</v>
      </c>
      <c r="D22" s="96">
        <v>2855.4</v>
      </c>
      <c r="E22" s="103">
        <v>1</v>
      </c>
      <c r="F22" s="117">
        <v>1</v>
      </c>
    </row>
    <row r="23" spans="1:6" ht="15.75" customHeight="1" x14ac:dyDescent="0.25">
      <c r="A23" s="144" t="s">
        <v>7</v>
      </c>
      <c r="B23" s="97">
        <v>2855.4</v>
      </c>
      <c r="C23" s="97">
        <v>2855.4</v>
      </c>
      <c r="D23" s="97">
        <v>2855.4</v>
      </c>
      <c r="E23" s="105">
        <v>1</v>
      </c>
      <c r="F23" s="116">
        <v>1</v>
      </c>
    </row>
    <row r="24" spans="1:6" ht="15.75" customHeight="1" x14ac:dyDescent="0.25">
      <c r="A24" s="145" t="s">
        <v>27</v>
      </c>
      <c r="B24" s="96">
        <v>980.3</v>
      </c>
      <c r="C24" s="96">
        <v>980.3</v>
      </c>
      <c r="D24" s="96">
        <v>980.3</v>
      </c>
      <c r="E24" s="103">
        <v>1</v>
      </c>
      <c r="F24" s="117">
        <v>1</v>
      </c>
    </row>
    <row r="25" spans="1:6" ht="15.75" customHeight="1" x14ac:dyDescent="0.25">
      <c r="A25" s="144" t="s">
        <v>7</v>
      </c>
      <c r="B25" s="97">
        <v>980.3</v>
      </c>
      <c r="C25" s="97">
        <v>980.3</v>
      </c>
      <c r="D25" s="97">
        <v>980.3</v>
      </c>
      <c r="E25" s="105">
        <v>1</v>
      </c>
      <c r="F25" s="116">
        <v>1</v>
      </c>
    </row>
    <row r="26" spans="1:6" ht="15.75" customHeight="1" x14ac:dyDescent="0.25">
      <c r="A26" s="145" t="s">
        <v>24</v>
      </c>
      <c r="B26" s="96">
        <v>3848.3</v>
      </c>
      <c r="C26" s="96">
        <v>3848.3</v>
      </c>
      <c r="D26" s="96">
        <v>3848.3</v>
      </c>
      <c r="E26" s="103">
        <v>1</v>
      </c>
      <c r="F26" s="117">
        <v>1</v>
      </c>
    </row>
    <row r="27" spans="1:6" ht="15.75" customHeight="1" x14ac:dyDescent="0.25">
      <c r="A27" s="144" t="s">
        <v>7</v>
      </c>
      <c r="B27" s="97">
        <v>3848.3</v>
      </c>
      <c r="C27" s="97">
        <v>3848.3</v>
      </c>
      <c r="D27" s="97">
        <v>3848.3</v>
      </c>
      <c r="E27" s="105">
        <v>1</v>
      </c>
      <c r="F27" s="116">
        <v>1</v>
      </c>
    </row>
    <row r="28" spans="1:6" ht="15.75" customHeight="1" x14ac:dyDescent="0.25">
      <c r="A28" s="144" t="s">
        <v>5</v>
      </c>
      <c r="B28" s="97">
        <v>5816.4</v>
      </c>
      <c r="C28" s="97">
        <v>5816.4</v>
      </c>
      <c r="D28" s="97">
        <v>5816.4</v>
      </c>
      <c r="E28" s="105">
        <v>1</v>
      </c>
      <c r="F28" s="116">
        <v>1</v>
      </c>
    </row>
    <row r="29" spans="1:6" ht="15.75" customHeight="1" x14ac:dyDescent="0.25">
      <c r="A29" s="144" t="s">
        <v>20</v>
      </c>
      <c r="B29" s="97">
        <v>49412.6</v>
      </c>
      <c r="C29" s="97">
        <v>49412.6</v>
      </c>
      <c r="D29" s="97">
        <v>49412.6</v>
      </c>
      <c r="E29" s="105">
        <v>1</v>
      </c>
      <c r="F29" s="116">
        <v>1</v>
      </c>
    </row>
    <row r="30" spans="1:6" ht="15.75" customHeight="1" x14ac:dyDescent="0.25">
      <c r="A30" s="6" t="s">
        <v>4</v>
      </c>
      <c r="B30" s="62">
        <f>B29+B28+B26+B24+B22+B20+B18+B16+B14+B12+B10+B8</f>
        <v>85827.3</v>
      </c>
      <c r="C30" s="62">
        <f>C29+C28+C26+C24+C22+C20+C18+C16+C14+C12+C10+C8</f>
        <v>85827.3</v>
      </c>
      <c r="D30" s="62">
        <f>D29+D28+D26+D24+D22+D20+D18+D16+D14+D12+D10+D8</f>
        <v>85827.3</v>
      </c>
      <c r="E30" s="103">
        <f>D30/B30</f>
        <v>1</v>
      </c>
      <c r="F30" s="103">
        <f>D30/C30</f>
        <v>1</v>
      </c>
    </row>
    <row r="31" spans="1:6" ht="15.75" customHeight="1" x14ac:dyDescent="0.25">
      <c r="A31" s="6" t="s">
        <v>3</v>
      </c>
      <c r="B31" s="6"/>
      <c r="C31" s="6"/>
      <c r="D31" s="6"/>
      <c r="E31" s="103"/>
      <c r="F31" s="103"/>
    </row>
    <row r="32" spans="1:6" ht="15.75" customHeight="1" x14ac:dyDescent="0.25">
      <c r="A32" s="6" t="s">
        <v>2</v>
      </c>
      <c r="B32" s="95">
        <f>B27+B25+B23+B21+B19+B17+B15+B13+B11+B9</f>
        <v>30598.3</v>
      </c>
      <c r="C32" s="95">
        <f>C27+C25+C23+C21+C19+C17+C15+C13+C11+C9</f>
        <v>30598.3</v>
      </c>
      <c r="D32" s="95">
        <f>D27+D25+D23+D21+D19+D17+D15+D13+D11+D9</f>
        <v>30598.3</v>
      </c>
      <c r="E32" s="103">
        <f>D32/B32</f>
        <v>1</v>
      </c>
      <c r="F32" s="103">
        <f>D32/C32</f>
        <v>1</v>
      </c>
    </row>
    <row r="33" spans="1:6" ht="15.75" customHeight="1" x14ac:dyDescent="0.25">
      <c r="A33" s="6" t="s">
        <v>1</v>
      </c>
      <c r="B33" s="95">
        <f>B29+B28</f>
        <v>55229</v>
      </c>
      <c r="C33" s="95">
        <f>C29+C28</f>
        <v>55229</v>
      </c>
      <c r="D33" s="95">
        <f>D29+D28</f>
        <v>55229</v>
      </c>
      <c r="E33" s="103">
        <f>D33/B33</f>
        <v>1</v>
      </c>
      <c r="F33" s="103">
        <f>D33/C33</f>
        <v>1</v>
      </c>
    </row>
    <row r="34" spans="1:6" ht="12.75" customHeight="1" x14ac:dyDescent="0.25">
      <c r="A34" s="1"/>
      <c r="B34" s="1"/>
    </row>
    <row r="35" spans="1:6" ht="12.75" customHeight="1" x14ac:dyDescent="0.25">
      <c r="A35" s="38"/>
      <c r="B35" s="40"/>
      <c r="C35" s="40"/>
      <c r="D35" s="40"/>
      <c r="E35" s="40"/>
      <c r="F35" s="40"/>
    </row>
    <row r="36" spans="1:6" ht="15" customHeight="1" x14ac:dyDescent="0.25">
      <c r="A36" s="183" t="s">
        <v>84</v>
      </c>
      <c r="B36" s="183"/>
      <c r="C36" s="183"/>
      <c r="D36" s="183"/>
      <c r="E36" s="183"/>
      <c r="F36" s="183"/>
    </row>
    <row r="37" spans="1:6" ht="15" customHeight="1" x14ac:dyDescent="0.25">
      <c r="A37" s="39"/>
      <c r="B37" s="39"/>
      <c r="C37" s="39"/>
      <c r="D37" s="39"/>
      <c r="E37" s="39"/>
      <c r="F37" s="39"/>
    </row>
    <row r="38" spans="1:6" ht="14.25" customHeight="1" x14ac:dyDescent="0.25">
      <c r="A38" s="3"/>
      <c r="B38" s="3"/>
    </row>
  </sheetData>
  <mergeCells count="2">
    <mergeCell ref="A5:F5"/>
    <mergeCell ref="A36:F3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95"/>
  <sheetViews>
    <sheetView showGridLines="0" view="pageBreakPreview" zoomScale="70" zoomScaleNormal="70" zoomScaleSheetLayoutView="70" workbookViewId="0">
      <pane xSplit="1" ySplit="7" topLeftCell="B65" activePane="bottomRight" state="frozen"/>
      <selection activeCell="B12" sqref="B12"/>
      <selection pane="topRight" activeCell="B12" sqref="B12"/>
      <selection pane="bottomLeft" activeCell="B12" sqref="B12"/>
      <selection pane="bottomRight" activeCell="F86" sqref="F86"/>
    </sheetView>
  </sheetViews>
  <sheetFormatPr defaultRowHeight="15" x14ac:dyDescent="0.25"/>
  <cols>
    <col min="1" max="1" width="30.85546875" style="13" customWidth="1"/>
    <col min="2" max="2" width="24.85546875" style="13" customWidth="1"/>
    <col min="3" max="3" width="14" style="13" customWidth="1"/>
    <col min="4" max="4" width="12.28515625" style="13" customWidth="1"/>
    <col min="5" max="5" width="15.7109375" style="13" customWidth="1"/>
    <col min="6" max="6" width="16.85546875" style="13" customWidth="1"/>
    <col min="7" max="247" width="9.140625" style="13" customWidth="1"/>
    <col min="248" max="16384" width="9.140625" style="13"/>
  </cols>
  <sheetData>
    <row r="1" spans="1:6" ht="15.75" customHeight="1" x14ac:dyDescent="0.25">
      <c r="A1" s="3"/>
      <c r="B1" s="37"/>
      <c r="D1" s="9"/>
      <c r="E1" s="9"/>
      <c r="F1" s="16"/>
    </row>
    <row r="2" spans="1:6" ht="15.75" customHeight="1" x14ac:dyDescent="0.25">
      <c r="A2" s="3"/>
      <c r="B2" s="37"/>
      <c r="D2" s="9"/>
      <c r="E2" s="9"/>
      <c r="F2" s="37" t="s">
        <v>63</v>
      </c>
    </row>
    <row r="3" spans="1:6" ht="15.75" customHeight="1" x14ac:dyDescent="0.25">
      <c r="A3" s="3"/>
      <c r="B3" s="37"/>
      <c r="D3" s="9"/>
      <c r="E3" s="9"/>
      <c r="F3" s="29" t="s">
        <v>81</v>
      </c>
    </row>
    <row r="4" spans="1:6" ht="15.75" customHeight="1" x14ac:dyDescent="0.25">
      <c r="A4" s="3"/>
      <c r="B4" s="37"/>
    </row>
    <row r="5" spans="1:6" ht="34.5" customHeight="1" x14ac:dyDescent="0.25">
      <c r="A5" s="165" t="s">
        <v>104</v>
      </c>
      <c r="B5" s="165"/>
      <c r="C5" s="169"/>
      <c r="D5" s="169"/>
      <c r="E5" s="169"/>
      <c r="F5" s="169"/>
    </row>
    <row r="6" spans="1:6" ht="17.25" customHeight="1" x14ac:dyDescent="0.25">
      <c r="A6" s="3"/>
      <c r="F6" s="25" t="s">
        <v>43</v>
      </c>
    </row>
    <row r="7" spans="1:6" ht="118.5" customHeight="1" x14ac:dyDescent="0.25">
      <c r="A7" s="150" t="s">
        <v>18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v>343.6</v>
      </c>
      <c r="C8" s="96">
        <v>343.6</v>
      </c>
      <c r="D8" s="96">
        <v>343.6</v>
      </c>
      <c r="E8" s="103">
        <v>1</v>
      </c>
      <c r="F8" s="103">
        <v>1</v>
      </c>
    </row>
    <row r="9" spans="1:6" ht="15.75" customHeight="1" x14ac:dyDescent="0.25">
      <c r="A9" s="104" t="s">
        <v>7</v>
      </c>
      <c r="B9" s="97">
        <v>343.6</v>
      </c>
      <c r="C9" s="97">
        <v>343.6</v>
      </c>
      <c r="D9" s="97">
        <v>343.6</v>
      </c>
      <c r="E9" s="105">
        <v>1</v>
      </c>
      <c r="F9" s="105">
        <v>1</v>
      </c>
    </row>
    <row r="10" spans="1:6" ht="15.75" customHeight="1" x14ac:dyDescent="0.25">
      <c r="A10" s="102" t="s">
        <v>40</v>
      </c>
      <c r="B10" s="96">
        <v>939.09999999999991</v>
      </c>
      <c r="C10" s="96">
        <v>939.09999999999991</v>
      </c>
      <c r="D10" s="96">
        <v>939.09999999999991</v>
      </c>
      <c r="E10" s="103">
        <v>1</v>
      </c>
      <c r="F10" s="103">
        <v>1</v>
      </c>
    </row>
    <row r="11" spans="1:6" ht="15.75" customHeight="1" x14ac:dyDescent="0.25">
      <c r="A11" s="104" t="s">
        <v>132</v>
      </c>
      <c r="B11" s="97">
        <v>603.9</v>
      </c>
      <c r="C11" s="97">
        <v>603.9</v>
      </c>
      <c r="D11" s="97">
        <v>603.9</v>
      </c>
      <c r="E11" s="105">
        <v>1</v>
      </c>
      <c r="F11" s="105">
        <v>1</v>
      </c>
    </row>
    <row r="12" spans="1:6" ht="15.75" customHeight="1" x14ac:dyDescent="0.25">
      <c r="A12" s="104" t="s">
        <v>7</v>
      </c>
      <c r="B12" s="97">
        <v>335.2</v>
      </c>
      <c r="C12" s="97">
        <v>335.2</v>
      </c>
      <c r="D12" s="97">
        <v>335.2</v>
      </c>
      <c r="E12" s="105">
        <v>1</v>
      </c>
      <c r="F12" s="105">
        <v>1</v>
      </c>
    </row>
    <row r="13" spans="1:6" ht="15.75" customHeight="1" x14ac:dyDescent="0.25">
      <c r="A13" s="102" t="s">
        <v>42</v>
      </c>
      <c r="B13" s="96">
        <v>817.4</v>
      </c>
      <c r="C13" s="96">
        <v>817.4</v>
      </c>
      <c r="D13" s="96">
        <v>817.4</v>
      </c>
      <c r="E13" s="103">
        <v>1</v>
      </c>
      <c r="F13" s="103">
        <v>1</v>
      </c>
    </row>
    <row r="14" spans="1:6" ht="15.75" customHeight="1" x14ac:dyDescent="0.25">
      <c r="A14" s="104" t="s">
        <v>133</v>
      </c>
      <c r="B14" s="97">
        <v>257.10000000000002</v>
      </c>
      <c r="C14" s="97">
        <v>257.10000000000002</v>
      </c>
      <c r="D14" s="97">
        <v>257.10000000000002</v>
      </c>
      <c r="E14" s="105">
        <v>1</v>
      </c>
      <c r="F14" s="105">
        <v>1</v>
      </c>
    </row>
    <row r="15" spans="1:6" ht="15.75" customHeight="1" x14ac:dyDescent="0.25">
      <c r="A15" s="104" t="s">
        <v>7</v>
      </c>
      <c r="B15" s="97">
        <v>560.29999999999995</v>
      </c>
      <c r="C15" s="97">
        <v>560.29999999999995</v>
      </c>
      <c r="D15" s="97">
        <v>560.29999999999995</v>
      </c>
      <c r="E15" s="105">
        <v>1</v>
      </c>
      <c r="F15" s="105">
        <v>1</v>
      </c>
    </row>
    <row r="16" spans="1:6" ht="15.75" customHeight="1" x14ac:dyDescent="0.25">
      <c r="A16" s="102" t="s">
        <v>39</v>
      </c>
      <c r="B16" s="96">
        <v>343.6</v>
      </c>
      <c r="C16" s="96">
        <v>343.6</v>
      </c>
      <c r="D16" s="96">
        <v>343.6</v>
      </c>
      <c r="E16" s="103">
        <v>1</v>
      </c>
      <c r="F16" s="103">
        <v>1</v>
      </c>
    </row>
    <row r="17" spans="1:6" ht="15.75" customHeight="1" x14ac:dyDescent="0.25">
      <c r="A17" s="104" t="s">
        <v>7</v>
      </c>
      <c r="B17" s="97">
        <v>343.6</v>
      </c>
      <c r="C17" s="97">
        <v>343.6</v>
      </c>
      <c r="D17" s="97">
        <v>343.6</v>
      </c>
      <c r="E17" s="105">
        <v>1</v>
      </c>
      <c r="F17" s="105">
        <v>1</v>
      </c>
    </row>
    <row r="18" spans="1:6" ht="15.75" customHeight="1" x14ac:dyDescent="0.25">
      <c r="A18" s="102" t="s">
        <v>38</v>
      </c>
      <c r="B18" s="96">
        <v>343.6</v>
      </c>
      <c r="C18" s="96">
        <v>343.6</v>
      </c>
      <c r="D18" s="96">
        <v>343.6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343.6</v>
      </c>
      <c r="C19" s="97">
        <v>343.6</v>
      </c>
      <c r="D19" s="97">
        <v>343.6</v>
      </c>
      <c r="E19" s="105">
        <v>1</v>
      </c>
      <c r="F19" s="105">
        <v>1</v>
      </c>
    </row>
    <row r="20" spans="1:6" ht="15.75" customHeight="1" x14ac:dyDescent="0.25">
      <c r="A20" s="102" t="s">
        <v>41</v>
      </c>
      <c r="B20" s="96">
        <v>335.2</v>
      </c>
      <c r="C20" s="96">
        <v>335.2</v>
      </c>
      <c r="D20" s="96">
        <v>335.2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335.2</v>
      </c>
      <c r="C21" s="97">
        <v>335.2</v>
      </c>
      <c r="D21" s="97">
        <v>335.2</v>
      </c>
      <c r="E21" s="105">
        <v>1</v>
      </c>
      <c r="F21" s="105">
        <v>1</v>
      </c>
    </row>
    <row r="22" spans="1:6" ht="15.75" customHeight="1" x14ac:dyDescent="0.25">
      <c r="A22" s="102" t="s">
        <v>37</v>
      </c>
      <c r="B22" s="96">
        <v>846.9</v>
      </c>
      <c r="C22" s="96">
        <v>846.9</v>
      </c>
      <c r="D22" s="96">
        <v>846.9</v>
      </c>
      <c r="E22" s="103">
        <v>1</v>
      </c>
      <c r="F22" s="103">
        <v>1</v>
      </c>
    </row>
    <row r="23" spans="1:6" ht="15.75" customHeight="1" x14ac:dyDescent="0.25">
      <c r="A23" s="104" t="s">
        <v>134</v>
      </c>
      <c r="B23" s="97">
        <v>244.6</v>
      </c>
      <c r="C23" s="97">
        <v>244.6</v>
      </c>
      <c r="D23" s="97">
        <v>244.6</v>
      </c>
      <c r="E23" s="105">
        <v>1</v>
      </c>
      <c r="F23" s="105">
        <v>1</v>
      </c>
    </row>
    <row r="24" spans="1:6" ht="15.75" customHeight="1" x14ac:dyDescent="0.25">
      <c r="A24" s="104" t="s">
        <v>7</v>
      </c>
      <c r="B24" s="97">
        <v>602.29999999999995</v>
      </c>
      <c r="C24" s="97">
        <v>602.29999999999995</v>
      </c>
      <c r="D24" s="97">
        <v>602.29999999999995</v>
      </c>
      <c r="E24" s="105">
        <v>1</v>
      </c>
      <c r="F24" s="105">
        <v>1</v>
      </c>
    </row>
    <row r="25" spans="1:6" ht="15.75" customHeight="1" x14ac:dyDescent="0.25">
      <c r="A25" s="102" t="s">
        <v>16</v>
      </c>
      <c r="B25" s="96">
        <v>1191.5</v>
      </c>
      <c r="C25" s="96">
        <v>1191.5</v>
      </c>
      <c r="D25" s="96">
        <v>1191.5</v>
      </c>
      <c r="E25" s="103">
        <v>1</v>
      </c>
      <c r="F25" s="103">
        <v>1</v>
      </c>
    </row>
    <row r="26" spans="1:6" ht="15.75" customHeight="1" x14ac:dyDescent="0.25">
      <c r="A26" s="104" t="s">
        <v>135</v>
      </c>
      <c r="B26" s="97">
        <v>602.29999999999995</v>
      </c>
      <c r="C26" s="97">
        <v>602.29999999999995</v>
      </c>
      <c r="D26" s="97">
        <v>602.29999999999995</v>
      </c>
      <c r="E26" s="105">
        <v>1</v>
      </c>
      <c r="F26" s="105">
        <v>1</v>
      </c>
    </row>
    <row r="27" spans="1:6" ht="15.75" customHeight="1" x14ac:dyDescent="0.25">
      <c r="A27" s="104" t="s">
        <v>7</v>
      </c>
      <c r="B27" s="97">
        <v>589.20000000000005</v>
      </c>
      <c r="C27" s="97">
        <v>589.20000000000005</v>
      </c>
      <c r="D27" s="97">
        <v>589.20000000000005</v>
      </c>
      <c r="E27" s="105">
        <v>1</v>
      </c>
      <c r="F27" s="105">
        <v>1</v>
      </c>
    </row>
    <row r="28" spans="1:6" ht="15.75" customHeight="1" x14ac:dyDescent="0.25">
      <c r="A28" s="102" t="s">
        <v>15</v>
      </c>
      <c r="B28" s="96">
        <v>589.1</v>
      </c>
      <c r="C28" s="96">
        <v>589.1</v>
      </c>
      <c r="D28" s="96">
        <v>589.1</v>
      </c>
      <c r="E28" s="103">
        <v>1</v>
      </c>
      <c r="F28" s="103">
        <v>1</v>
      </c>
    </row>
    <row r="29" spans="1:6" ht="15.75" customHeight="1" x14ac:dyDescent="0.25">
      <c r="A29" s="104" t="s">
        <v>136</v>
      </c>
      <c r="B29" s="97">
        <v>245.5</v>
      </c>
      <c r="C29" s="97">
        <v>245.5</v>
      </c>
      <c r="D29" s="97">
        <v>245.5</v>
      </c>
      <c r="E29" s="105">
        <v>1</v>
      </c>
      <c r="F29" s="105">
        <v>1</v>
      </c>
    </row>
    <row r="30" spans="1:6" ht="15.75" customHeight="1" x14ac:dyDescent="0.25">
      <c r="A30" s="104" t="s">
        <v>7</v>
      </c>
      <c r="B30" s="97">
        <v>343.6</v>
      </c>
      <c r="C30" s="97">
        <v>343.6</v>
      </c>
      <c r="D30" s="97">
        <v>343.6</v>
      </c>
      <c r="E30" s="105">
        <v>1</v>
      </c>
      <c r="F30" s="105">
        <v>1</v>
      </c>
    </row>
    <row r="31" spans="1:6" ht="15.75" customHeight="1" x14ac:dyDescent="0.25">
      <c r="A31" s="102" t="s">
        <v>36</v>
      </c>
      <c r="B31" s="96">
        <v>343.6</v>
      </c>
      <c r="C31" s="96">
        <v>343.6</v>
      </c>
      <c r="D31" s="96">
        <v>343.6</v>
      </c>
      <c r="E31" s="103">
        <v>1</v>
      </c>
      <c r="F31" s="103">
        <v>1</v>
      </c>
    </row>
    <row r="32" spans="1:6" ht="15.75" customHeight="1" x14ac:dyDescent="0.25">
      <c r="A32" s="104" t="s">
        <v>7</v>
      </c>
      <c r="B32" s="97">
        <v>343.6</v>
      </c>
      <c r="C32" s="97">
        <v>343.6</v>
      </c>
      <c r="D32" s="97">
        <v>343.6</v>
      </c>
      <c r="E32" s="105">
        <v>1</v>
      </c>
      <c r="F32" s="105">
        <v>1</v>
      </c>
    </row>
    <row r="33" spans="1:6" ht="15.75" customHeight="1" x14ac:dyDescent="0.25">
      <c r="A33" s="102" t="s">
        <v>35</v>
      </c>
      <c r="B33" s="96">
        <v>763.7</v>
      </c>
      <c r="C33" s="96">
        <v>763.7</v>
      </c>
      <c r="D33" s="96">
        <v>763.7</v>
      </c>
      <c r="E33" s="103">
        <v>1</v>
      </c>
      <c r="F33" s="103">
        <v>1</v>
      </c>
    </row>
    <row r="34" spans="1:6" ht="15.75" customHeight="1" x14ac:dyDescent="0.25">
      <c r="A34" s="104" t="s">
        <v>137</v>
      </c>
      <c r="B34" s="97">
        <v>184.8</v>
      </c>
      <c r="C34" s="97">
        <v>184.8</v>
      </c>
      <c r="D34" s="97">
        <v>184.8</v>
      </c>
      <c r="E34" s="105">
        <v>1</v>
      </c>
      <c r="F34" s="105">
        <v>1</v>
      </c>
    </row>
    <row r="35" spans="1:6" ht="15.75" customHeight="1" x14ac:dyDescent="0.25">
      <c r="A35" s="104" t="s">
        <v>7</v>
      </c>
      <c r="B35" s="97">
        <v>578.9</v>
      </c>
      <c r="C35" s="97">
        <v>578.9</v>
      </c>
      <c r="D35" s="97">
        <v>578.9</v>
      </c>
      <c r="E35" s="105">
        <v>1</v>
      </c>
      <c r="F35" s="105">
        <v>1</v>
      </c>
    </row>
    <row r="36" spans="1:6" ht="15.75" customHeight="1" x14ac:dyDescent="0.25">
      <c r="A36" s="102" t="s">
        <v>14</v>
      </c>
      <c r="B36" s="96">
        <v>299.5</v>
      </c>
      <c r="C36" s="96">
        <v>299.5</v>
      </c>
      <c r="D36" s="96">
        <v>299.5</v>
      </c>
      <c r="E36" s="103">
        <v>1</v>
      </c>
      <c r="F36" s="103">
        <v>1</v>
      </c>
    </row>
    <row r="37" spans="1:6" ht="15.75" customHeight="1" x14ac:dyDescent="0.25">
      <c r="A37" s="104" t="s">
        <v>7</v>
      </c>
      <c r="B37" s="97">
        <v>299.5</v>
      </c>
      <c r="C37" s="97">
        <v>299.5</v>
      </c>
      <c r="D37" s="97">
        <v>299.5</v>
      </c>
      <c r="E37" s="105">
        <v>1</v>
      </c>
      <c r="F37" s="105">
        <v>1</v>
      </c>
    </row>
    <row r="38" spans="1:6" ht="15.75" customHeight="1" x14ac:dyDescent="0.25">
      <c r="A38" s="102" t="s">
        <v>13</v>
      </c>
      <c r="B38" s="96">
        <v>604.1</v>
      </c>
      <c r="C38" s="96">
        <v>604.1</v>
      </c>
      <c r="D38" s="96">
        <v>604.1</v>
      </c>
      <c r="E38" s="103">
        <v>1</v>
      </c>
      <c r="F38" s="103">
        <v>1</v>
      </c>
    </row>
    <row r="39" spans="1:6" ht="15.75" customHeight="1" x14ac:dyDescent="0.25">
      <c r="A39" s="104" t="s">
        <v>7</v>
      </c>
      <c r="B39" s="97">
        <v>604.1</v>
      </c>
      <c r="C39" s="97">
        <v>604.1</v>
      </c>
      <c r="D39" s="97">
        <v>604.1</v>
      </c>
      <c r="E39" s="105">
        <v>1</v>
      </c>
      <c r="F39" s="105">
        <v>1</v>
      </c>
    </row>
    <row r="40" spans="1:6" ht="15.75" customHeight="1" x14ac:dyDescent="0.25">
      <c r="A40" s="102" t="s">
        <v>34</v>
      </c>
      <c r="B40" s="96">
        <v>924.5</v>
      </c>
      <c r="C40" s="96">
        <v>924.5</v>
      </c>
      <c r="D40" s="96">
        <v>924.5</v>
      </c>
      <c r="E40" s="103">
        <v>1</v>
      </c>
      <c r="F40" s="103">
        <v>1</v>
      </c>
    </row>
    <row r="41" spans="1:6" ht="15.75" customHeight="1" x14ac:dyDescent="0.25">
      <c r="A41" s="104" t="s">
        <v>138</v>
      </c>
      <c r="B41" s="97">
        <v>593.4</v>
      </c>
      <c r="C41" s="97">
        <v>593.4</v>
      </c>
      <c r="D41" s="97">
        <v>593.4</v>
      </c>
      <c r="E41" s="105">
        <v>1</v>
      </c>
      <c r="F41" s="105">
        <v>1</v>
      </c>
    </row>
    <row r="42" spans="1:6" ht="15.75" customHeight="1" x14ac:dyDescent="0.25">
      <c r="A42" s="104" t="s">
        <v>7</v>
      </c>
      <c r="B42" s="97">
        <v>331.1</v>
      </c>
      <c r="C42" s="97">
        <v>331.1</v>
      </c>
      <c r="D42" s="97">
        <v>331.1</v>
      </c>
      <c r="E42" s="105">
        <v>1</v>
      </c>
      <c r="F42" s="105">
        <v>1</v>
      </c>
    </row>
    <row r="43" spans="1:6" ht="15.75" customHeight="1" x14ac:dyDescent="0.25">
      <c r="A43" s="102" t="s">
        <v>12</v>
      </c>
      <c r="B43" s="96">
        <v>784</v>
      </c>
      <c r="C43" s="96">
        <v>784</v>
      </c>
      <c r="D43" s="96">
        <v>784</v>
      </c>
      <c r="E43" s="103">
        <v>1</v>
      </c>
      <c r="F43" s="103">
        <v>1</v>
      </c>
    </row>
    <row r="44" spans="1:6" ht="15.75" customHeight="1" x14ac:dyDescent="0.25">
      <c r="A44" s="104" t="s">
        <v>139</v>
      </c>
      <c r="B44" s="97">
        <v>250.9</v>
      </c>
      <c r="C44" s="97">
        <v>250.9</v>
      </c>
      <c r="D44" s="97">
        <v>250.9</v>
      </c>
      <c r="E44" s="105">
        <v>1</v>
      </c>
      <c r="F44" s="105">
        <v>1</v>
      </c>
    </row>
    <row r="45" spans="1:6" ht="15.75" customHeight="1" x14ac:dyDescent="0.25">
      <c r="A45" s="104" t="s">
        <v>7</v>
      </c>
      <c r="B45" s="97">
        <v>533.1</v>
      </c>
      <c r="C45" s="97">
        <v>533.1</v>
      </c>
      <c r="D45" s="97">
        <v>533.1</v>
      </c>
      <c r="E45" s="105">
        <v>1</v>
      </c>
      <c r="F45" s="105">
        <v>1</v>
      </c>
    </row>
    <row r="46" spans="1:6" ht="15.75" customHeight="1" x14ac:dyDescent="0.25">
      <c r="A46" s="102" t="s">
        <v>33</v>
      </c>
      <c r="B46" s="96">
        <v>326.89999999999998</v>
      </c>
      <c r="C46" s="96">
        <v>326.89999999999998</v>
      </c>
      <c r="D46" s="96">
        <v>326.89999999999998</v>
      </c>
      <c r="E46" s="103">
        <v>1</v>
      </c>
      <c r="F46" s="103">
        <v>1</v>
      </c>
    </row>
    <row r="47" spans="1:6" ht="15.75" customHeight="1" x14ac:dyDescent="0.25">
      <c r="A47" s="104" t="s">
        <v>7</v>
      </c>
      <c r="B47" s="97">
        <v>326.89999999999998</v>
      </c>
      <c r="C47" s="97">
        <v>326.89999999999998</v>
      </c>
      <c r="D47" s="97">
        <v>326.89999999999998</v>
      </c>
      <c r="E47" s="105">
        <v>1</v>
      </c>
      <c r="F47" s="105">
        <v>1</v>
      </c>
    </row>
    <row r="48" spans="1:6" ht="15.75" customHeight="1" x14ac:dyDescent="0.25">
      <c r="A48" s="102" t="s">
        <v>32</v>
      </c>
      <c r="B48" s="96">
        <v>589.79999999999995</v>
      </c>
      <c r="C48" s="96">
        <v>589.79999999999995</v>
      </c>
      <c r="D48" s="96">
        <v>491.7</v>
      </c>
      <c r="E48" s="103">
        <v>0.83367243133265523</v>
      </c>
      <c r="F48" s="103">
        <v>0.83367243133265523</v>
      </c>
    </row>
    <row r="49" spans="1:6" ht="15.75" customHeight="1" x14ac:dyDescent="0.25">
      <c r="A49" s="104" t="s">
        <v>7</v>
      </c>
      <c r="B49" s="97">
        <v>589.79999999999995</v>
      </c>
      <c r="C49" s="97">
        <v>589.79999999999995</v>
      </c>
      <c r="D49" s="97">
        <v>491.7</v>
      </c>
      <c r="E49" s="105">
        <v>0.83367243133265523</v>
      </c>
      <c r="F49" s="105">
        <v>0.83367243133265523</v>
      </c>
    </row>
    <row r="50" spans="1:6" ht="15.75" customHeight="1" x14ac:dyDescent="0.25">
      <c r="A50" s="102" t="s">
        <v>31</v>
      </c>
      <c r="B50" s="96">
        <v>556.1</v>
      </c>
      <c r="C50" s="96">
        <v>556.1</v>
      </c>
      <c r="D50" s="96">
        <v>556.1</v>
      </c>
      <c r="E50" s="103">
        <v>1</v>
      </c>
      <c r="F50" s="103">
        <v>1</v>
      </c>
    </row>
    <row r="51" spans="1:6" ht="15.75" customHeight="1" x14ac:dyDescent="0.25">
      <c r="A51" s="104" t="s">
        <v>7</v>
      </c>
      <c r="B51" s="97">
        <v>556.1</v>
      </c>
      <c r="C51" s="97">
        <v>556.1</v>
      </c>
      <c r="D51" s="97">
        <v>556.1</v>
      </c>
      <c r="E51" s="105">
        <v>1</v>
      </c>
      <c r="F51" s="105">
        <v>1</v>
      </c>
    </row>
    <row r="52" spans="1:6" ht="15.75" customHeight="1" x14ac:dyDescent="0.25">
      <c r="A52" s="102" t="s">
        <v>30</v>
      </c>
      <c r="B52" s="96">
        <v>896.5</v>
      </c>
      <c r="C52" s="96">
        <v>896.5</v>
      </c>
      <c r="D52" s="96">
        <v>896.5</v>
      </c>
      <c r="E52" s="103">
        <v>1</v>
      </c>
      <c r="F52" s="103">
        <v>1</v>
      </c>
    </row>
    <row r="53" spans="1:6" ht="15.75" customHeight="1" x14ac:dyDescent="0.25">
      <c r="A53" s="104" t="s">
        <v>140</v>
      </c>
      <c r="B53" s="97">
        <v>257.10000000000002</v>
      </c>
      <c r="C53" s="97">
        <v>257.10000000000002</v>
      </c>
      <c r="D53" s="97">
        <v>257.10000000000002</v>
      </c>
      <c r="E53" s="105">
        <v>1</v>
      </c>
      <c r="F53" s="105">
        <v>1</v>
      </c>
    </row>
    <row r="54" spans="1:6" ht="15.75" customHeight="1" x14ac:dyDescent="0.25">
      <c r="A54" s="104" t="s">
        <v>7</v>
      </c>
      <c r="B54" s="97">
        <v>639.4</v>
      </c>
      <c r="C54" s="97">
        <v>639.4</v>
      </c>
      <c r="D54" s="97">
        <v>639.4</v>
      </c>
      <c r="E54" s="105">
        <v>1</v>
      </c>
      <c r="F54" s="105">
        <v>1</v>
      </c>
    </row>
    <row r="55" spans="1:6" ht="15.75" customHeight="1" x14ac:dyDescent="0.25">
      <c r="A55" s="102" t="s">
        <v>29</v>
      </c>
      <c r="B55" s="96">
        <v>643.1</v>
      </c>
      <c r="C55" s="96">
        <v>643.1</v>
      </c>
      <c r="D55" s="96">
        <v>643.1</v>
      </c>
      <c r="E55" s="103">
        <v>1</v>
      </c>
      <c r="F55" s="103">
        <v>1</v>
      </c>
    </row>
    <row r="56" spans="1:6" ht="15.75" customHeight="1" x14ac:dyDescent="0.25">
      <c r="A56" s="104" t="s">
        <v>7</v>
      </c>
      <c r="B56" s="97">
        <v>643.1</v>
      </c>
      <c r="C56" s="97">
        <v>643.1</v>
      </c>
      <c r="D56" s="97">
        <v>643.1</v>
      </c>
      <c r="E56" s="105">
        <v>1</v>
      </c>
      <c r="F56" s="105">
        <v>1</v>
      </c>
    </row>
    <row r="57" spans="1:6" ht="15.75" customHeight="1" x14ac:dyDescent="0.25">
      <c r="A57" s="102" t="s">
        <v>28</v>
      </c>
      <c r="B57" s="96">
        <v>343.6</v>
      </c>
      <c r="C57" s="96">
        <v>343.6</v>
      </c>
      <c r="D57" s="96">
        <v>343.6</v>
      </c>
      <c r="E57" s="103">
        <v>1</v>
      </c>
      <c r="F57" s="103">
        <v>1</v>
      </c>
    </row>
    <row r="58" spans="1:6" ht="15.75" customHeight="1" x14ac:dyDescent="0.25">
      <c r="A58" s="104" t="s">
        <v>7</v>
      </c>
      <c r="B58" s="97">
        <v>343.6</v>
      </c>
      <c r="C58" s="97">
        <v>343.6</v>
      </c>
      <c r="D58" s="97">
        <v>343.6</v>
      </c>
      <c r="E58" s="105">
        <v>1</v>
      </c>
      <c r="F58" s="105">
        <v>1</v>
      </c>
    </row>
    <row r="59" spans="1:6" ht="15.75" customHeight="1" x14ac:dyDescent="0.25">
      <c r="A59" s="102" t="s">
        <v>11</v>
      </c>
      <c r="B59" s="96">
        <v>585.6</v>
      </c>
      <c r="C59" s="96">
        <v>585.6</v>
      </c>
      <c r="D59" s="96">
        <v>585.6</v>
      </c>
      <c r="E59" s="103">
        <v>1</v>
      </c>
      <c r="F59" s="103">
        <v>1</v>
      </c>
    </row>
    <row r="60" spans="1:6" ht="15.75" customHeight="1" x14ac:dyDescent="0.25">
      <c r="A60" s="104" t="s">
        <v>7</v>
      </c>
      <c r="B60" s="97">
        <v>585.6</v>
      </c>
      <c r="C60" s="97">
        <v>585.6</v>
      </c>
      <c r="D60" s="97">
        <v>585.6</v>
      </c>
      <c r="E60" s="105">
        <v>1</v>
      </c>
      <c r="F60" s="105">
        <v>1</v>
      </c>
    </row>
    <row r="61" spans="1:6" ht="15.75" customHeight="1" x14ac:dyDescent="0.25">
      <c r="A61" s="102" t="s">
        <v>10</v>
      </c>
      <c r="B61" s="96">
        <v>639.40000000000009</v>
      </c>
      <c r="C61" s="96">
        <v>639.40000000000009</v>
      </c>
      <c r="D61" s="96">
        <v>639.40000000000009</v>
      </c>
      <c r="E61" s="103">
        <v>1</v>
      </c>
      <c r="F61" s="103">
        <v>1</v>
      </c>
    </row>
    <row r="62" spans="1:6" ht="15.75" customHeight="1" x14ac:dyDescent="0.25">
      <c r="A62" s="104" t="s">
        <v>141</v>
      </c>
      <c r="B62" s="97">
        <v>295.8</v>
      </c>
      <c r="C62" s="97">
        <v>295.8</v>
      </c>
      <c r="D62" s="97">
        <v>295.8</v>
      </c>
      <c r="E62" s="105">
        <v>1</v>
      </c>
      <c r="F62" s="105">
        <v>1</v>
      </c>
    </row>
    <row r="63" spans="1:6" ht="15.75" customHeight="1" x14ac:dyDescent="0.25">
      <c r="A63" s="104" t="s">
        <v>7</v>
      </c>
      <c r="B63" s="97">
        <v>343.6</v>
      </c>
      <c r="C63" s="97">
        <v>343.6</v>
      </c>
      <c r="D63" s="97">
        <v>343.6</v>
      </c>
      <c r="E63" s="105">
        <v>1</v>
      </c>
      <c r="F63" s="105">
        <v>1</v>
      </c>
    </row>
    <row r="64" spans="1:6" ht="15.75" customHeight="1" x14ac:dyDescent="0.25">
      <c r="A64" s="102" t="s">
        <v>27</v>
      </c>
      <c r="B64" s="96">
        <v>817.4</v>
      </c>
      <c r="C64" s="96">
        <v>817.4</v>
      </c>
      <c r="D64" s="96">
        <v>817.4</v>
      </c>
      <c r="E64" s="103">
        <v>1</v>
      </c>
      <c r="F64" s="103">
        <v>1</v>
      </c>
    </row>
    <row r="65" spans="1:6" ht="15.75" customHeight="1" x14ac:dyDescent="0.25">
      <c r="A65" s="104" t="s">
        <v>142</v>
      </c>
      <c r="B65" s="97">
        <v>257.10000000000002</v>
      </c>
      <c r="C65" s="97">
        <v>257.10000000000002</v>
      </c>
      <c r="D65" s="97">
        <v>257.10000000000002</v>
      </c>
      <c r="E65" s="105">
        <v>1</v>
      </c>
      <c r="F65" s="105">
        <v>1</v>
      </c>
    </row>
    <row r="66" spans="1:6" ht="15.75" customHeight="1" x14ac:dyDescent="0.25">
      <c r="A66" s="104" t="s">
        <v>7</v>
      </c>
      <c r="B66" s="97">
        <v>560.29999999999995</v>
      </c>
      <c r="C66" s="97">
        <v>560.29999999999995</v>
      </c>
      <c r="D66" s="97">
        <v>560.29999999999995</v>
      </c>
      <c r="E66" s="105">
        <v>1</v>
      </c>
      <c r="F66" s="105">
        <v>1</v>
      </c>
    </row>
    <row r="67" spans="1:6" ht="15.75" customHeight="1" x14ac:dyDescent="0.25">
      <c r="A67" s="102" t="s">
        <v>26</v>
      </c>
      <c r="B67" s="96">
        <v>343.6</v>
      </c>
      <c r="C67" s="96">
        <v>343.6</v>
      </c>
      <c r="D67" s="96">
        <v>343.6</v>
      </c>
      <c r="E67" s="103">
        <v>1</v>
      </c>
      <c r="F67" s="103">
        <v>1</v>
      </c>
    </row>
    <row r="68" spans="1:6" ht="15.75" customHeight="1" x14ac:dyDescent="0.25">
      <c r="A68" s="104" t="s">
        <v>7</v>
      </c>
      <c r="B68" s="97">
        <v>343.6</v>
      </c>
      <c r="C68" s="97">
        <v>343.6</v>
      </c>
      <c r="D68" s="97">
        <v>343.6</v>
      </c>
      <c r="E68" s="105">
        <v>1</v>
      </c>
      <c r="F68" s="105">
        <v>1</v>
      </c>
    </row>
    <row r="69" spans="1:6" ht="15.75" customHeight="1" x14ac:dyDescent="0.25">
      <c r="A69" s="102" t="s">
        <v>25</v>
      </c>
      <c r="B69" s="96">
        <v>265.89999999999998</v>
      </c>
      <c r="C69" s="96">
        <v>265.89999999999998</v>
      </c>
      <c r="D69" s="96">
        <v>265.89999999999998</v>
      </c>
      <c r="E69" s="103">
        <v>1</v>
      </c>
      <c r="F69" s="103">
        <v>1</v>
      </c>
    </row>
    <row r="70" spans="1:6" ht="15.75" customHeight="1" x14ac:dyDescent="0.25">
      <c r="A70" s="104" t="s">
        <v>7</v>
      </c>
      <c r="B70" s="97">
        <v>265.89999999999998</v>
      </c>
      <c r="C70" s="97">
        <v>265.89999999999998</v>
      </c>
      <c r="D70" s="97">
        <v>265.89999999999998</v>
      </c>
      <c r="E70" s="105">
        <v>1</v>
      </c>
      <c r="F70" s="105">
        <v>1</v>
      </c>
    </row>
    <row r="71" spans="1:6" ht="15.75" customHeight="1" x14ac:dyDescent="0.25">
      <c r="A71" s="102" t="s">
        <v>9</v>
      </c>
      <c r="B71" s="96">
        <v>528</v>
      </c>
      <c r="C71" s="96">
        <v>528</v>
      </c>
      <c r="D71" s="96">
        <v>528</v>
      </c>
      <c r="E71" s="103">
        <v>1</v>
      </c>
      <c r="F71" s="103">
        <v>1</v>
      </c>
    </row>
    <row r="72" spans="1:6" ht="15.75" customHeight="1" x14ac:dyDescent="0.25">
      <c r="A72" s="104" t="s">
        <v>7</v>
      </c>
      <c r="B72" s="97">
        <v>528</v>
      </c>
      <c r="C72" s="97">
        <v>528</v>
      </c>
      <c r="D72" s="97">
        <v>528</v>
      </c>
      <c r="E72" s="105">
        <v>1</v>
      </c>
      <c r="F72" s="105">
        <v>1</v>
      </c>
    </row>
    <row r="73" spans="1:6" ht="15.75" customHeight="1" x14ac:dyDescent="0.25">
      <c r="A73" s="102" t="s">
        <v>24</v>
      </c>
      <c r="B73" s="96">
        <v>902.2</v>
      </c>
      <c r="C73" s="96">
        <v>902.2</v>
      </c>
      <c r="D73" s="96">
        <v>902.2</v>
      </c>
      <c r="E73" s="103">
        <v>1</v>
      </c>
      <c r="F73" s="103">
        <v>1</v>
      </c>
    </row>
    <row r="74" spans="1:6" ht="15.75" customHeight="1" x14ac:dyDescent="0.25">
      <c r="A74" s="104" t="s">
        <v>143</v>
      </c>
      <c r="B74" s="97">
        <v>247.7</v>
      </c>
      <c r="C74" s="97">
        <v>247.7</v>
      </c>
      <c r="D74" s="97">
        <v>247.7</v>
      </c>
      <c r="E74" s="105">
        <v>1</v>
      </c>
      <c r="F74" s="105">
        <v>1</v>
      </c>
    </row>
    <row r="75" spans="1:6" ht="15.75" customHeight="1" x14ac:dyDescent="0.25">
      <c r="A75" s="104" t="s">
        <v>7</v>
      </c>
      <c r="B75" s="97">
        <v>654.5</v>
      </c>
      <c r="C75" s="97">
        <v>654.5</v>
      </c>
      <c r="D75" s="97">
        <v>654.5</v>
      </c>
      <c r="E75" s="105">
        <v>1</v>
      </c>
      <c r="F75" s="105">
        <v>1</v>
      </c>
    </row>
    <row r="76" spans="1:6" ht="15.75" customHeight="1" x14ac:dyDescent="0.25">
      <c r="A76" s="102" t="s">
        <v>8</v>
      </c>
      <c r="B76" s="96">
        <v>326.89999999999998</v>
      </c>
      <c r="C76" s="96">
        <v>326.89999999999998</v>
      </c>
      <c r="D76" s="96">
        <v>326.89999999999998</v>
      </c>
      <c r="E76" s="103">
        <v>1</v>
      </c>
      <c r="F76" s="103">
        <v>1</v>
      </c>
    </row>
    <row r="77" spans="1:6" ht="15.75" customHeight="1" x14ac:dyDescent="0.25">
      <c r="A77" s="104" t="s">
        <v>7</v>
      </c>
      <c r="B77" s="97">
        <v>326.89999999999998</v>
      </c>
      <c r="C77" s="97">
        <v>326.89999999999998</v>
      </c>
      <c r="D77" s="97">
        <v>326.89999999999998</v>
      </c>
      <c r="E77" s="105">
        <v>1</v>
      </c>
      <c r="F77" s="105">
        <v>1</v>
      </c>
    </row>
    <row r="78" spans="1:6" ht="15.75" customHeight="1" x14ac:dyDescent="0.25">
      <c r="A78" s="102" t="s">
        <v>23</v>
      </c>
      <c r="B78" s="96">
        <v>862.1</v>
      </c>
      <c r="C78" s="96">
        <v>862.1</v>
      </c>
      <c r="D78" s="96">
        <v>862.1</v>
      </c>
      <c r="E78" s="103">
        <v>1</v>
      </c>
      <c r="F78" s="103">
        <v>1</v>
      </c>
    </row>
    <row r="79" spans="1:6" ht="15.75" customHeight="1" x14ac:dyDescent="0.25">
      <c r="A79" s="104" t="s">
        <v>144</v>
      </c>
      <c r="B79" s="97">
        <v>245.5</v>
      </c>
      <c r="C79" s="97">
        <v>245.5</v>
      </c>
      <c r="D79" s="97">
        <v>245.5</v>
      </c>
      <c r="E79" s="105">
        <v>1</v>
      </c>
      <c r="F79" s="105">
        <v>1</v>
      </c>
    </row>
    <row r="80" spans="1:6" ht="15.75" customHeight="1" x14ac:dyDescent="0.25">
      <c r="A80" s="104" t="s">
        <v>7</v>
      </c>
      <c r="B80" s="97">
        <v>616.6</v>
      </c>
      <c r="C80" s="97">
        <v>616.6</v>
      </c>
      <c r="D80" s="97">
        <v>616.6</v>
      </c>
      <c r="E80" s="105">
        <v>1</v>
      </c>
      <c r="F80" s="105">
        <v>1</v>
      </c>
    </row>
    <row r="81" spans="1:6" ht="15.75" customHeight="1" x14ac:dyDescent="0.25">
      <c r="A81" s="104" t="s">
        <v>6</v>
      </c>
      <c r="B81" s="97">
        <v>604.1</v>
      </c>
      <c r="C81" s="97">
        <v>604.1</v>
      </c>
      <c r="D81" s="97">
        <v>604.1</v>
      </c>
      <c r="E81" s="105">
        <v>1</v>
      </c>
      <c r="F81" s="105">
        <v>1</v>
      </c>
    </row>
    <row r="82" spans="1:6" ht="15.75" customHeight="1" x14ac:dyDescent="0.25">
      <c r="A82" s="104" t="s">
        <v>5</v>
      </c>
      <c r="B82" s="97">
        <v>569.6</v>
      </c>
      <c r="C82" s="97">
        <v>569.6</v>
      </c>
      <c r="D82" s="97">
        <v>569.6</v>
      </c>
      <c r="E82" s="105">
        <v>1</v>
      </c>
      <c r="F82" s="105">
        <v>1</v>
      </c>
    </row>
    <row r="83" spans="1:6" ht="15.75" customHeight="1" x14ac:dyDescent="0.25">
      <c r="A83" s="104" t="s">
        <v>22</v>
      </c>
      <c r="B83" s="97">
        <v>295.8</v>
      </c>
      <c r="C83" s="97">
        <v>295.8</v>
      </c>
      <c r="D83" s="97">
        <v>295.8</v>
      </c>
      <c r="E83" s="105">
        <v>1</v>
      </c>
      <c r="F83" s="105">
        <v>1</v>
      </c>
    </row>
    <row r="84" spans="1:6" ht="15.75" customHeight="1" x14ac:dyDescent="0.25">
      <c r="A84" s="104" t="s">
        <v>21</v>
      </c>
      <c r="B84" s="97">
        <v>602.29999999999995</v>
      </c>
      <c r="C84" s="97">
        <v>602.29999999999995</v>
      </c>
      <c r="D84" s="97">
        <v>602.29999999999995</v>
      </c>
      <c r="E84" s="105">
        <v>1</v>
      </c>
      <c r="F84" s="105">
        <v>1</v>
      </c>
    </row>
    <row r="85" spans="1:6" ht="15.75" customHeight="1" x14ac:dyDescent="0.25">
      <c r="A85" s="104" t="s">
        <v>20</v>
      </c>
      <c r="B85" s="97">
        <v>11387.5</v>
      </c>
      <c r="C85" s="97">
        <v>11387.5</v>
      </c>
      <c r="D85" s="97">
        <v>11387.5</v>
      </c>
      <c r="E85" s="105">
        <v>1</v>
      </c>
      <c r="F85" s="105">
        <v>1</v>
      </c>
    </row>
    <row r="86" spans="1:6" ht="15.75" customHeight="1" x14ac:dyDescent="0.25">
      <c r="A86" s="6" t="s">
        <v>4</v>
      </c>
      <c r="B86" s="62">
        <f>B85+B84+B83+B82+B81+B78+B76+B73+B71+B69+B67+B64+B61+B59+B57+B55+B52+B50+B48+B46+B43+B40+B38+B36+B33+B31+B28+B25+B22+B20+B18+B13+B10+B8+B16</f>
        <v>31555.799999999992</v>
      </c>
      <c r="C86" s="62">
        <f>C85+C84+C83+C82+C81+C78+C76+C73+C71+C69+C67+C64+C61+C59+C57+C55+C52+C50+C48+C46+C43+C40+C38+C36+C33+C31+C28+C25+C22+C20+C18+C13+C10+C8+C16</f>
        <v>31555.799999999992</v>
      </c>
      <c r="D86" s="62">
        <f>D85+D84+D83+D82+D81+D78+D76+D73+D71+D69+D67+D64+D61+D59+D57+D55+D52+D50+D48+D46+D43+D40+D38+D36+D33+D31+D28+D25+D22+D20+D18+D13+D10+D8+D16</f>
        <v>31457.699999999993</v>
      </c>
      <c r="E86" s="103">
        <f>D86/B86</f>
        <v>0.99689122126518748</v>
      </c>
      <c r="F86" s="103">
        <f>D86/C86</f>
        <v>0.99689122126518748</v>
      </c>
    </row>
    <row r="87" spans="1:6" ht="15.75" customHeight="1" x14ac:dyDescent="0.25">
      <c r="A87" s="6" t="s">
        <v>3</v>
      </c>
      <c r="B87" s="63"/>
      <c r="C87" s="63"/>
      <c r="D87" s="63"/>
      <c r="E87" s="103"/>
      <c r="F87" s="103"/>
    </row>
    <row r="88" spans="1:6" ht="15.75" customHeight="1" x14ac:dyDescent="0.25">
      <c r="A88" s="6" t="s">
        <v>2</v>
      </c>
      <c r="B88" s="96">
        <f>B80+B77+B75+B72+B70+B68+B66+B63+B60+B58+B56+B54+B51+B49+B47+B45+B42+B39+B37+B35+B32+B30+B27+B24+B21+B19+B17+B15+B12+B9</f>
        <v>13810.800000000003</v>
      </c>
      <c r="C88" s="96">
        <f>C80+C77+C75+C72+C70+C68+C66+C63+C60+C58+C56+C54+C51+C49+C47+C45+C42+C39+C37+C35+C32+C30+C27+C24+C21+C19+C17+C15+C12+C9</f>
        <v>13810.800000000003</v>
      </c>
      <c r="D88" s="96">
        <f>D80+D77+D75+D72+D70+D68+D66+D63+D60+D58+D56+D54+D51+D49+D47+D45+D42+D39+D37+D35+D32+D30+D27+D24+D21+D19+D17+D15+D12+D9</f>
        <v>13712.700000000003</v>
      </c>
      <c r="E88" s="103">
        <f>D88/B88</f>
        <v>0.99289686332435478</v>
      </c>
      <c r="F88" s="103">
        <f>D88/C88</f>
        <v>0.99289686332435478</v>
      </c>
    </row>
    <row r="89" spans="1:6" ht="15.75" customHeight="1" x14ac:dyDescent="0.25">
      <c r="A89" s="6" t="s">
        <v>44</v>
      </c>
      <c r="B89" s="96">
        <f>B79+B74+B65+B62+B53+B44+B41+B34+B29+B23+B14+B11+B26</f>
        <v>4285.7</v>
      </c>
      <c r="C89" s="96">
        <f>C79+C74+C65+C62+C53+C44+C41+C34+C29+C23+C14+C11+C26</f>
        <v>4285.7</v>
      </c>
      <c r="D89" s="96">
        <f>D79+D74+D65+D62+D53+D44+D41+D34+D29+D23+D14+D11+D26</f>
        <v>4285.7</v>
      </c>
      <c r="E89" s="103">
        <f>D89/B89</f>
        <v>1</v>
      </c>
      <c r="F89" s="103">
        <f>D89/C89</f>
        <v>1</v>
      </c>
    </row>
    <row r="90" spans="1:6" ht="15.75" customHeight="1" x14ac:dyDescent="0.25">
      <c r="A90" s="6" t="s">
        <v>1</v>
      </c>
      <c r="B90" s="96">
        <f>B85+B84+B83+B82+B81</f>
        <v>13459.3</v>
      </c>
      <c r="C90" s="96">
        <f>C85+C84+C83+C82+C81</f>
        <v>13459.3</v>
      </c>
      <c r="D90" s="96">
        <f>D85+D84+D83+D82+D81</f>
        <v>13459.3</v>
      </c>
      <c r="E90" s="103">
        <f>D90/B90</f>
        <v>1</v>
      </c>
      <c r="F90" s="103">
        <f>D90/C90</f>
        <v>1</v>
      </c>
    </row>
    <row r="91" spans="1:6" ht="15" customHeight="1" x14ac:dyDescent="0.25">
      <c r="A91" s="3"/>
      <c r="B91" s="3"/>
    </row>
    <row r="92" spans="1:6" ht="15" customHeight="1" x14ac:dyDescent="0.25">
      <c r="A92" s="3"/>
      <c r="B92" s="27"/>
    </row>
    <row r="93" spans="1:6" ht="15" customHeight="1" x14ac:dyDescent="0.25">
      <c r="A93" s="168" t="s">
        <v>57</v>
      </c>
      <c r="B93" s="168"/>
      <c r="C93" s="171"/>
      <c r="D93" s="171"/>
      <c r="E93" s="171"/>
      <c r="F93" s="171"/>
    </row>
    <row r="94" spans="1:6" ht="14.25" customHeight="1" x14ac:dyDescent="0.25">
      <c r="A94" s="3"/>
      <c r="B94" s="3"/>
    </row>
    <row r="95" spans="1:6" x14ac:dyDescent="0.25">
      <c r="B95" s="28"/>
    </row>
  </sheetData>
  <mergeCells count="2">
    <mergeCell ref="A5:F5"/>
    <mergeCell ref="A93:F9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0" orientation="portrait" r:id="rId1"/>
  <headerFooter alignWithMargins="0">
    <oddFooter>&amp;CСтраница &amp;P из &amp;N</oddFooter>
  </headerFooter>
  <rowBreaks count="1" manualBreakCount="1">
    <brk id="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7"/>
  <sheetViews>
    <sheetView showGridLines="0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33" sqref="B33"/>
    </sheetView>
  </sheetViews>
  <sheetFormatPr defaultRowHeight="15" x14ac:dyDescent="0.25"/>
  <cols>
    <col min="1" max="1" width="31.7109375" style="13" customWidth="1"/>
    <col min="2" max="2" width="25" style="13" customWidth="1"/>
    <col min="3" max="3" width="17.28515625" style="13" customWidth="1"/>
    <col min="4" max="4" width="15.5703125" style="13" customWidth="1"/>
    <col min="5" max="5" width="16.42578125" style="13" customWidth="1"/>
    <col min="6" max="6" width="17.28515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35"/>
      <c r="D1" s="9"/>
      <c r="E1" s="9"/>
      <c r="F1" s="16"/>
    </row>
    <row r="2" spans="1:6" ht="16.5" customHeight="1" x14ac:dyDescent="0.25">
      <c r="A2" s="3"/>
      <c r="B2" s="35"/>
      <c r="D2" s="9"/>
      <c r="E2" s="9"/>
      <c r="F2" s="35" t="s">
        <v>64</v>
      </c>
    </row>
    <row r="3" spans="1:6" ht="16.5" customHeight="1" x14ac:dyDescent="0.25">
      <c r="A3" s="3"/>
      <c r="B3" s="35"/>
      <c r="D3" s="9"/>
      <c r="E3" s="9"/>
      <c r="F3" s="29" t="s">
        <v>81</v>
      </c>
    </row>
    <row r="4" spans="1:6" ht="16.5" customHeight="1" x14ac:dyDescent="0.25">
      <c r="A4" s="3"/>
      <c r="B4" s="35"/>
      <c r="D4" s="9"/>
      <c r="E4" s="9"/>
      <c r="F4" s="35"/>
    </row>
    <row r="5" spans="1:6" ht="48.75" customHeight="1" x14ac:dyDescent="0.25">
      <c r="A5" s="165" t="s">
        <v>105</v>
      </c>
      <c r="B5" s="165"/>
      <c r="C5" s="169"/>
      <c r="D5" s="169"/>
      <c r="E5" s="169"/>
      <c r="F5" s="169"/>
    </row>
    <row r="6" spans="1:6" ht="17.25" customHeight="1" x14ac:dyDescent="0.25">
      <c r="A6" s="3"/>
      <c r="F6" s="35" t="s">
        <v>19</v>
      </c>
    </row>
    <row r="7" spans="1:6" ht="130.5" customHeight="1" x14ac:dyDescent="0.25">
      <c r="A7" s="150" t="s">
        <v>18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v>445.3</v>
      </c>
      <c r="C8" s="96">
        <v>445.3</v>
      </c>
      <c r="D8" s="96">
        <v>445.3</v>
      </c>
      <c r="E8" s="103">
        <v>1</v>
      </c>
      <c r="F8" s="103">
        <v>1</v>
      </c>
    </row>
    <row r="9" spans="1:6" ht="15.75" customHeight="1" x14ac:dyDescent="0.25">
      <c r="A9" s="104" t="s">
        <v>7</v>
      </c>
      <c r="B9" s="97">
        <v>445.3</v>
      </c>
      <c r="C9" s="97">
        <v>445.3</v>
      </c>
      <c r="D9" s="97">
        <v>445.3</v>
      </c>
      <c r="E9" s="105">
        <v>1</v>
      </c>
      <c r="F9" s="105">
        <v>1</v>
      </c>
    </row>
    <row r="10" spans="1:6" ht="15.75" customHeight="1" x14ac:dyDescent="0.25">
      <c r="A10" s="102" t="s">
        <v>16</v>
      </c>
      <c r="B10" s="96">
        <v>1557.7</v>
      </c>
      <c r="C10" s="96">
        <v>1557.7</v>
      </c>
      <c r="D10" s="96">
        <v>1557.7</v>
      </c>
      <c r="E10" s="103">
        <v>1</v>
      </c>
      <c r="F10" s="103">
        <v>1</v>
      </c>
    </row>
    <row r="11" spans="1:6" ht="15.75" customHeight="1" x14ac:dyDescent="0.25">
      <c r="A11" s="104" t="s">
        <v>7</v>
      </c>
      <c r="B11" s="97">
        <v>1557.7</v>
      </c>
      <c r="C11" s="97">
        <v>1557.7</v>
      </c>
      <c r="D11" s="97">
        <v>1557.7</v>
      </c>
      <c r="E11" s="105">
        <v>1</v>
      </c>
      <c r="F11" s="105">
        <v>1</v>
      </c>
    </row>
    <row r="12" spans="1:6" ht="15.75" customHeight="1" x14ac:dyDescent="0.25">
      <c r="A12" s="102" t="s">
        <v>15</v>
      </c>
      <c r="B12" s="96">
        <v>655.1</v>
      </c>
      <c r="C12" s="96">
        <v>655.1</v>
      </c>
      <c r="D12" s="96">
        <v>655.1</v>
      </c>
      <c r="E12" s="103">
        <v>1</v>
      </c>
      <c r="F12" s="103">
        <v>1</v>
      </c>
    </row>
    <row r="13" spans="1:6" ht="15.75" customHeight="1" x14ac:dyDescent="0.25">
      <c r="A13" s="104" t="s">
        <v>7</v>
      </c>
      <c r="B13" s="97">
        <v>655.1</v>
      </c>
      <c r="C13" s="97">
        <v>655.1</v>
      </c>
      <c r="D13" s="97">
        <v>655.1</v>
      </c>
      <c r="E13" s="105">
        <v>1</v>
      </c>
      <c r="F13" s="105">
        <v>1</v>
      </c>
    </row>
    <row r="14" spans="1:6" ht="15.75" customHeight="1" x14ac:dyDescent="0.25">
      <c r="A14" s="102" t="s">
        <v>14</v>
      </c>
      <c r="B14" s="96">
        <v>259.7</v>
      </c>
      <c r="C14" s="96">
        <v>259.7</v>
      </c>
      <c r="D14" s="96">
        <v>0</v>
      </c>
      <c r="E14" s="103">
        <v>0</v>
      </c>
      <c r="F14" s="103">
        <v>0</v>
      </c>
    </row>
    <row r="15" spans="1:6" ht="15.75" customHeight="1" x14ac:dyDescent="0.25">
      <c r="A15" s="104" t="s">
        <v>7</v>
      </c>
      <c r="B15" s="97">
        <v>259.7</v>
      </c>
      <c r="C15" s="97">
        <v>259.7</v>
      </c>
      <c r="D15" s="97">
        <v>0</v>
      </c>
      <c r="E15" s="105">
        <v>0</v>
      </c>
      <c r="F15" s="105">
        <v>0</v>
      </c>
    </row>
    <row r="16" spans="1:6" ht="15.75" customHeight="1" x14ac:dyDescent="0.25">
      <c r="A16" s="102" t="s">
        <v>13</v>
      </c>
      <c r="B16" s="96">
        <v>721.4</v>
      </c>
      <c r="C16" s="96">
        <v>721.4</v>
      </c>
      <c r="D16" s="96">
        <v>721.4</v>
      </c>
      <c r="E16" s="103">
        <v>1</v>
      </c>
      <c r="F16" s="103">
        <v>1</v>
      </c>
    </row>
    <row r="17" spans="1:6" ht="15.75" customHeight="1" x14ac:dyDescent="0.25">
      <c r="A17" s="104" t="s">
        <v>7</v>
      </c>
      <c r="B17" s="97">
        <v>721.4</v>
      </c>
      <c r="C17" s="97">
        <v>721.4</v>
      </c>
      <c r="D17" s="97">
        <v>721.4</v>
      </c>
      <c r="E17" s="105">
        <v>1</v>
      </c>
      <c r="F17" s="105">
        <v>1</v>
      </c>
    </row>
    <row r="18" spans="1:6" ht="15.75" customHeight="1" x14ac:dyDescent="0.25">
      <c r="A18" s="102" t="s">
        <v>12</v>
      </c>
      <c r="B18" s="96">
        <v>810</v>
      </c>
      <c r="C18" s="96">
        <v>810</v>
      </c>
      <c r="D18" s="96">
        <v>810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810</v>
      </c>
      <c r="C19" s="97">
        <v>810</v>
      </c>
      <c r="D19" s="97">
        <v>810</v>
      </c>
      <c r="E19" s="105">
        <v>1</v>
      </c>
      <c r="F19" s="105">
        <v>1</v>
      </c>
    </row>
    <row r="20" spans="1:6" ht="15.75" customHeight="1" x14ac:dyDescent="0.25">
      <c r="A20" s="102" t="s">
        <v>11</v>
      </c>
      <c r="B20" s="96">
        <v>1530.1</v>
      </c>
      <c r="C20" s="96">
        <v>1530.1</v>
      </c>
      <c r="D20" s="96">
        <v>1530.1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1530.1</v>
      </c>
      <c r="C21" s="97">
        <v>1530.1</v>
      </c>
      <c r="D21" s="97">
        <v>1530.1</v>
      </c>
      <c r="E21" s="105">
        <v>1</v>
      </c>
      <c r="F21" s="105">
        <v>1</v>
      </c>
    </row>
    <row r="22" spans="1:6" ht="15.75" customHeight="1" x14ac:dyDescent="0.25">
      <c r="A22" s="102" t="s">
        <v>10</v>
      </c>
      <c r="B22" s="96">
        <v>1655.9</v>
      </c>
      <c r="C22" s="96">
        <v>1655.9</v>
      </c>
      <c r="D22" s="96">
        <v>1655.9</v>
      </c>
      <c r="E22" s="103">
        <v>1</v>
      </c>
      <c r="F22" s="103">
        <v>1</v>
      </c>
    </row>
    <row r="23" spans="1:6" ht="15.75" customHeight="1" x14ac:dyDescent="0.25">
      <c r="A23" s="104" t="s">
        <v>7</v>
      </c>
      <c r="B23" s="97">
        <v>1655.9</v>
      </c>
      <c r="C23" s="97">
        <v>1655.9</v>
      </c>
      <c r="D23" s="97">
        <v>1655.9</v>
      </c>
      <c r="E23" s="105">
        <v>1</v>
      </c>
      <c r="F23" s="105">
        <v>1</v>
      </c>
    </row>
    <row r="24" spans="1:6" ht="15.75" customHeight="1" x14ac:dyDescent="0.25">
      <c r="A24" s="102" t="s">
        <v>9</v>
      </c>
      <c r="B24" s="96">
        <v>393.8</v>
      </c>
      <c r="C24" s="96">
        <v>393.8</v>
      </c>
      <c r="D24" s="96">
        <v>393.8</v>
      </c>
      <c r="E24" s="103">
        <v>1</v>
      </c>
      <c r="F24" s="103">
        <v>1</v>
      </c>
    </row>
    <row r="25" spans="1:6" ht="15.75" customHeight="1" x14ac:dyDescent="0.25">
      <c r="A25" s="104" t="s">
        <v>7</v>
      </c>
      <c r="B25" s="97">
        <v>393.8</v>
      </c>
      <c r="C25" s="97">
        <v>393.8</v>
      </c>
      <c r="D25" s="97">
        <v>393.8</v>
      </c>
      <c r="E25" s="105">
        <v>1</v>
      </c>
      <c r="F25" s="105">
        <v>1</v>
      </c>
    </row>
    <row r="26" spans="1:6" ht="15.75" customHeight="1" x14ac:dyDescent="0.25">
      <c r="A26" s="102" t="s">
        <v>8</v>
      </c>
      <c r="B26" s="96">
        <v>583.20000000000005</v>
      </c>
      <c r="C26" s="96">
        <v>583.20000000000005</v>
      </c>
      <c r="D26" s="96">
        <v>583.20000000000005</v>
      </c>
      <c r="E26" s="103">
        <v>1</v>
      </c>
      <c r="F26" s="103">
        <v>1</v>
      </c>
    </row>
    <row r="27" spans="1:6" ht="15.75" customHeight="1" x14ac:dyDescent="0.25">
      <c r="A27" s="104" t="s">
        <v>7</v>
      </c>
      <c r="B27" s="97">
        <v>583.20000000000005</v>
      </c>
      <c r="C27" s="97">
        <v>583.20000000000005</v>
      </c>
      <c r="D27" s="97">
        <v>583.20000000000005</v>
      </c>
      <c r="E27" s="105">
        <v>1</v>
      </c>
      <c r="F27" s="105">
        <v>1</v>
      </c>
    </row>
    <row r="28" spans="1:6" ht="15.75" customHeight="1" x14ac:dyDescent="0.25">
      <c r="A28" s="104" t="s">
        <v>6</v>
      </c>
      <c r="B28" s="97">
        <v>3272.7</v>
      </c>
      <c r="C28" s="97">
        <v>3272.7</v>
      </c>
      <c r="D28" s="97">
        <v>3272.7</v>
      </c>
      <c r="E28" s="105">
        <v>1</v>
      </c>
      <c r="F28" s="105">
        <v>1</v>
      </c>
    </row>
    <row r="29" spans="1:6" ht="15.75" customHeight="1" x14ac:dyDescent="0.25">
      <c r="A29" s="104" t="s">
        <v>5</v>
      </c>
      <c r="B29" s="97">
        <v>3258.7</v>
      </c>
      <c r="C29" s="97">
        <v>3258.7</v>
      </c>
      <c r="D29" s="97">
        <v>3258.7</v>
      </c>
      <c r="E29" s="105">
        <v>1</v>
      </c>
      <c r="F29" s="105">
        <v>1</v>
      </c>
    </row>
    <row r="30" spans="1:6" ht="15.75" customHeight="1" x14ac:dyDescent="0.25">
      <c r="A30" s="6" t="s">
        <v>4</v>
      </c>
      <c r="B30" s="62">
        <f>B29+B28+B26+B24+B22+B20+B18+B16+B14+B12+B10+B8</f>
        <v>15143.6</v>
      </c>
      <c r="C30" s="62">
        <f>C29+C28+C26+C24+C22+C20+C18+C16+C14+C12+C10+C8</f>
        <v>15143.6</v>
      </c>
      <c r="D30" s="62">
        <f>D29+D28+D26+D24+D22+D20+D18+D16+D14+D12+D10+D8</f>
        <v>14883.9</v>
      </c>
      <c r="E30" s="103">
        <f>D30/B30</f>
        <v>0.9828508412794843</v>
      </c>
      <c r="F30" s="103">
        <f>D30/C30</f>
        <v>0.9828508412794843</v>
      </c>
    </row>
    <row r="31" spans="1:6" ht="15.75" customHeight="1" x14ac:dyDescent="0.25">
      <c r="A31" s="6" t="s">
        <v>3</v>
      </c>
      <c r="B31" s="6"/>
      <c r="C31" s="6"/>
      <c r="D31" s="6"/>
      <c r="E31" s="103"/>
      <c r="F31" s="103"/>
    </row>
    <row r="32" spans="1:6" ht="15.75" customHeight="1" x14ac:dyDescent="0.25">
      <c r="A32" s="6" t="s">
        <v>2</v>
      </c>
      <c r="B32" s="96">
        <f>B27+B25+B23+B21+B19+B17+B15+B13+B11+B9</f>
        <v>8612.1999999999989</v>
      </c>
      <c r="C32" s="96">
        <f>C27+C25+C23+C21+C19+C17+C15+C13+C11+C9</f>
        <v>8612.1999999999989</v>
      </c>
      <c r="D32" s="96">
        <f>D27+D25+D23+D21+D19+D17+D15+D13+D11+D9</f>
        <v>8352.5</v>
      </c>
      <c r="E32" s="103">
        <f>D32/B32</f>
        <v>0.96984510345788544</v>
      </c>
      <c r="F32" s="103">
        <f>D32/C32</f>
        <v>0.96984510345788544</v>
      </c>
    </row>
    <row r="33" spans="1:6" ht="15.75" customHeight="1" x14ac:dyDescent="0.25">
      <c r="A33" s="6" t="s">
        <v>1</v>
      </c>
      <c r="B33" s="96">
        <f>B29+B28</f>
        <v>6531.4</v>
      </c>
      <c r="C33" s="96">
        <f>C29+C28</f>
        <v>6531.4</v>
      </c>
      <c r="D33" s="96">
        <f>D29+D28</f>
        <v>6531.4</v>
      </c>
      <c r="E33" s="103">
        <f>D33/B33</f>
        <v>1</v>
      </c>
      <c r="F33" s="103">
        <f>D33/C33</f>
        <v>1</v>
      </c>
    </row>
    <row r="34" spans="1:6" ht="12.75" customHeight="1" x14ac:dyDescent="0.25">
      <c r="A34" s="1"/>
      <c r="B34" s="1"/>
    </row>
    <row r="35" spans="1:6" ht="15" customHeight="1" x14ac:dyDescent="0.25">
      <c r="A35" s="3"/>
      <c r="B35" s="3"/>
    </row>
    <row r="36" spans="1:6" ht="15" customHeight="1" x14ac:dyDescent="0.25">
      <c r="A36" s="167" t="s">
        <v>85</v>
      </c>
      <c r="B36" s="167"/>
      <c r="C36" s="184"/>
      <c r="D36" s="184"/>
      <c r="E36" s="184"/>
      <c r="F36" s="184"/>
    </row>
    <row r="37" spans="1:6" ht="14.25" customHeight="1" x14ac:dyDescent="0.25">
      <c r="A37" s="3"/>
      <c r="B37" s="3"/>
    </row>
  </sheetData>
  <mergeCells count="2">
    <mergeCell ref="A5:F5"/>
    <mergeCell ref="A36:F3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0"/>
  <sheetViews>
    <sheetView showGridLines="0" view="pageBreakPreview" zoomScale="70" zoomScaleNormal="70" zoomScaleSheetLayoutView="70" workbookViewId="0">
      <pane xSplit="1" ySplit="7" topLeftCell="B56" activePane="bottomRight" state="frozen"/>
      <selection activeCell="B12" sqref="B12"/>
      <selection pane="topRight" activeCell="B12" sqref="B12"/>
      <selection pane="bottomLeft" activeCell="B12" sqref="B12"/>
      <selection pane="bottomRight" activeCell="B64" sqref="B64"/>
    </sheetView>
  </sheetViews>
  <sheetFormatPr defaultRowHeight="15" x14ac:dyDescent="0.25"/>
  <cols>
    <col min="1" max="1" width="30" style="13" customWidth="1"/>
    <col min="2" max="2" width="26" style="13" customWidth="1"/>
    <col min="3" max="3" width="16.42578125" style="13" customWidth="1"/>
    <col min="4" max="4" width="16.7109375" style="13" customWidth="1"/>
    <col min="5" max="5" width="16.5703125" style="13" customWidth="1"/>
    <col min="6" max="6" width="18.7109375" style="13" customWidth="1"/>
    <col min="7" max="241" width="9.140625" style="13" customWidth="1"/>
    <col min="242" max="16384" width="9.140625" style="13"/>
  </cols>
  <sheetData>
    <row r="1" spans="1:6" ht="18" customHeight="1" x14ac:dyDescent="0.25">
      <c r="A1" s="3"/>
      <c r="B1" s="37"/>
      <c r="D1" s="9"/>
      <c r="E1" s="9"/>
      <c r="F1" s="16"/>
    </row>
    <row r="2" spans="1:6" ht="18" customHeight="1" x14ac:dyDescent="0.25">
      <c r="A2" s="3"/>
      <c r="B2" s="37"/>
      <c r="D2" s="9"/>
      <c r="E2" s="9"/>
      <c r="F2" s="37" t="s">
        <v>65</v>
      </c>
    </row>
    <row r="3" spans="1:6" ht="18" customHeight="1" x14ac:dyDescent="0.25">
      <c r="A3" s="3"/>
      <c r="B3" s="37"/>
      <c r="D3" s="9"/>
      <c r="E3" s="9"/>
      <c r="F3" s="29" t="s">
        <v>81</v>
      </c>
    </row>
    <row r="4" spans="1:6" ht="18" customHeight="1" x14ac:dyDescent="0.25">
      <c r="A4" s="3"/>
      <c r="B4" s="37"/>
      <c r="D4" s="9"/>
      <c r="E4" s="9"/>
      <c r="F4" s="37"/>
    </row>
    <row r="5" spans="1:6" ht="78.75" customHeight="1" x14ac:dyDescent="0.25">
      <c r="A5" s="165" t="s">
        <v>106</v>
      </c>
      <c r="B5" s="165"/>
      <c r="C5" s="169"/>
      <c r="D5" s="169"/>
      <c r="E5" s="169"/>
      <c r="F5" s="169"/>
    </row>
    <row r="6" spans="1:6" x14ac:dyDescent="0.25">
      <c r="A6" s="3"/>
      <c r="F6" s="26" t="s">
        <v>19</v>
      </c>
    </row>
    <row r="7" spans="1:6" ht="130.5" customHeight="1" x14ac:dyDescent="0.25">
      <c r="A7" s="12" t="s">
        <v>18</v>
      </c>
      <c r="B7" s="12" t="s">
        <v>92</v>
      </c>
      <c r="C7" s="12" t="s">
        <v>93</v>
      </c>
      <c r="D7" s="12" t="s">
        <v>94</v>
      </c>
      <c r="E7" s="12" t="s">
        <v>95</v>
      </c>
      <c r="F7" s="12" t="s">
        <v>96</v>
      </c>
    </row>
    <row r="8" spans="1:6" ht="15.75" customHeight="1" x14ac:dyDescent="0.25">
      <c r="A8" s="4" t="s">
        <v>17</v>
      </c>
      <c r="B8" s="96">
        <v>577.79999999999995</v>
      </c>
      <c r="C8" s="96">
        <v>577.79999999999995</v>
      </c>
      <c r="D8" s="96">
        <v>500</v>
      </c>
      <c r="E8" s="103">
        <v>0.86535133264105235</v>
      </c>
      <c r="F8" s="103">
        <v>0.86535133264105235</v>
      </c>
    </row>
    <row r="9" spans="1:6" ht="15.75" customHeight="1" x14ac:dyDescent="0.25">
      <c r="A9" s="5" t="s">
        <v>7</v>
      </c>
      <c r="B9" s="97">
        <v>577.79999999999995</v>
      </c>
      <c r="C9" s="97">
        <v>577.79999999999995</v>
      </c>
      <c r="D9" s="97">
        <v>500</v>
      </c>
      <c r="E9" s="105">
        <v>0.86535133264105235</v>
      </c>
      <c r="F9" s="105">
        <v>0.86535133264105235</v>
      </c>
    </row>
    <row r="10" spans="1:6" ht="15.75" customHeight="1" x14ac:dyDescent="0.25">
      <c r="A10" s="4" t="s">
        <v>40</v>
      </c>
      <c r="B10" s="96">
        <v>1155.5999999999999</v>
      </c>
      <c r="C10" s="96">
        <v>1155.5999999999999</v>
      </c>
      <c r="D10" s="96">
        <v>1155.5999999999999</v>
      </c>
      <c r="E10" s="103">
        <v>1</v>
      </c>
      <c r="F10" s="103">
        <v>1</v>
      </c>
    </row>
    <row r="11" spans="1:6" ht="15.75" customHeight="1" x14ac:dyDescent="0.25">
      <c r="A11" s="5" t="s">
        <v>7</v>
      </c>
      <c r="B11" s="97">
        <v>1155.5999999999999</v>
      </c>
      <c r="C11" s="97">
        <v>1155.5999999999999</v>
      </c>
      <c r="D11" s="97">
        <v>1155.5999999999999</v>
      </c>
      <c r="E11" s="105">
        <v>1</v>
      </c>
      <c r="F11" s="105">
        <v>1</v>
      </c>
    </row>
    <row r="12" spans="1:6" ht="15.75" customHeight="1" x14ac:dyDescent="0.25">
      <c r="A12" s="4" t="s">
        <v>39</v>
      </c>
      <c r="B12" s="96">
        <v>577.79999999999995</v>
      </c>
      <c r="C12" s="96">
        <v>577.79999999999995</v>
      </c>
      <c r="D12" s="96">
        <v>577.79999999999995</v>
      </c>
      <c r="E12" s="103">
        <v>1</v>
      </c>
      <c r="F12" s="103">
        <v>1</v>
      </c>
    </row>
    <row r="13" spans="1:6" ht="15.75" customHeight="1" x14ac:dyDescent="0.25">
      <c r="A13" s="5" t="s">
        <v>7</v>
      </c>
      <c r="B13" s="97">
        <v>577.79999999999995</v>
      </c>
      <c r="C13" s="97">
        <v>577.79999999999995</v>
      </c>
      <c r="D13" s="97">
        <v>577.79999999999995</v>
      </c>
      <c r="E13" s="105">
        <v>1</v>
      </c>
      <c r="F13" s="105">
        <v>1</v>
      </c>
    </row>
    <row r="14" spans="1:6" ht="15.75" customHeight="1" x14ac:dyDescent="0.25">
      <c r="A14" s="4" t="s">
        <v>38</v>
      </c>
      <c r="B14" s="96">
        <v>577.79999999999995</v>
      </c>
      <c r="C14" s="96">
        <v>577.79999999999995</v>
      </c>
      <c r="D14" s="96">
        <v>577.79999999999995</v>
      </c>
      <c r="E14" s="103">
        <v>1</v>
      </c>
      <c r="F14" s="103">
        <v>1</v>
      </c>
    </row>
    <row r="15" spans="1:6" ht="15.75" customHeight="1" x14ac:dyDescent="0.25">
      <c r="A15" s="5" t="s">
        <v>7</v>
      </c>
      <c r="B15" s="97">
        <v>577.79999999999995</v>
      </c>
      <c r="C15" s="97">
        <v>577.79999999999995</v>
      </c>
      <c r="D15" s="97">
        <v>577.79999999999995</v>
      </c>
      <c r="E15" s="105">
        <v>1</v>
      </c>
      <c r="F15" s="105">
        <v>1</v>
      </c>
    </row>
    <row r="16" spans="1:6" ht="15.75" customHeight="1" x14ac:dyDescent="0.25">
      <c r="A16" s="4" t="s">
        <v>37</v>
      </c>
      <c r="B16" s="96">
        <v>1733.4</v>
      </c>
      <c r="C16" s="96">
        <v>1733.4</v>
      </c>
      <c r="D16" s="96">
        <v>1733.4</v>
      </c>
      <c r="E16" s="103">
        <v>1</v>
      </c>
      <c r="F16" s="103">
        <v>1</v>
      </c>
    </row>
    <row r="17" spans="1:6" ht="15.75" customHeight="1" x14ac:dyDescent="0.25">
      <c r="A17" s="5" t="s">
        <v>7</v>
      </c>
      <c r="B17" s="97">
        <v>1733.4</v>
      </c>
      <c r="C17" s="97">
        <v>1733.4</v>
      </c>
      <c r="D17" s="97">
        <v>1733.4</v>
      </c>
      <c r="E17" s="105">
        <v>1</v>
      </c>
      <c r="F17" s="105">
        <v>1</v>
      </c>
    </row>
    <row r="18" spans="1:6" ht="15.75" customHeight="1" x14ac:dyDescent="0.25">
      <c r="A18" s="4" t="s">
        <v>16</v>
      </c>
      <c r="B18" s="96">
        <v>3466.8</v>
      </c>
      <c r="C18" s="96">
        <v>3466.8</v>
      </c>
      <c r="D18" s="96">
        <v>3466.7</v>
      </c>
      <c r="E18" s="103">
        <v>0.99997115495557853</v>
      </c>
      <c r="F18" s="103">
        <v>0.99997115495557853</v>
      </c>
    </row>
    <row r="19" spans="1:6" ht="15.75" customHeight="1" x14ac:dyDescent="0.25">
      <c r="A19" s="5" t="s">
        <v>7</v>
      </c>
      <c r="B19" s="97">
        <v>3466.8</v>
      </c>
      <c r="C19" s="97">
        <v>3466.8</v>
      </c>
      <c r="D19" s="97">
        <v>3466.7</v>
      </c>
      <c r="E19" s="105">
        <v>0.99997115495557853</v>
      </c>
      <c r="F19" s="105">
        <v>0.99997115495557853</v>
      </c>
    </row>
    <row r="20" spans="1:6" ht="15.75" customHeight="1" x14ac:dyDescent="0.25">
      <c r="A20" s="4" t="s">
        <v>36</v>
      </c>
      <c r="B20" s="96">
        <v>577.79999999999995</v>
      </c>
      <c r="C20" s="96">
        <v>577.79999999999995</v>
      </c>
      <c r="D20" s="96">
        <v>577.79999999999995</v>
      </c>
      <c r="E20" s="103">
        <v>1</v>
      </c>
      <c r="F20" s="103">
        <v>1</v>
      </c>
    </row>
    <row r="21" spans="1:6" ht="15.75" customHeight="1" x14ac:dyDescent="0.25">
      <c r="A21" s="5" t="s">
        <v>7</v>
      </c>
      <c r="B21" s="97">
        <v>577.79999999999995</v>
      </c>
      <c r="C21" s="97">
        <v>577.79999999999995</v>
      </c>
      <c r="D21" s="97">
        <v>577.79999999999995</v>
      </c>
      <c r="E21" s="105">
        <v>1</v>
      </c>
      <c r="F21" s="105">
        <v>1</v>
      </c>
    </row>
    <row r="22" spans="1:6" ht="15.75" customHeight="1" x14ac:dyDescent="0.25">
      <c r="A22" s="4" t="s">
        <v>35</v>
      </c>
      <c r="B22" s="96">
        <v>1155.5999999999999</v>
      </c>
      <c r="C22" s="96">
        <v>1155.5999999999999</v>
      </c>
      <c r="D22" s="96">
        <v>1155.5999999999999</v>
      </c>
      <c r="E22" s="103">
        <v>1</v>
      </c>
      <c r="F22" s="103">
        <v>1</v>
      </c>
    </row>
    <row r="23" spans="1:6" ht="15.75" customHeight="1" x14ac:dyDescent="0.25">
      <c r="A23" s="5" t="s">
        <v>7</v>
      </c>
      <c r="B23" s="97">
        <v>1155.5999999999999</v>
      </c>
      <c r="C23" s="97">
        <v>1155.5999999999999</v>
      </c>
      <c r="D23" s="97">
        <v>1155.5999999999999</v>
      </c>
      <c r="E23" s="105">
        <v>1</v>
      </c>
      <c r="F23" s="105">
        <v>1</v>
      </c>
    </row>
    <row r="24" spans="1:6" ht="15.75" customHeight="1" x14ac:dyDescent="0.25">
      <c r="A24" s="4" t="s">
        <v>34</v>
      </c>
      <c r="B24" s="96">
        <v>4044.6</v>
      </c>
      <c r="C24" s="96">
        <v>4044.6</v>
      </c>
      <c r="D24" s="96">
        <v>4044.6</v>
      </c>
      <c r="E24" s="103">
        <v>1</v>
      </c>
      <c r="F24" s="103">
        <v>1</v>
      </c>
    </row>
    <row r="25" spans="1:6" ht="15.75" customHeight="1" x14ac:dyDescent="0.25">
      <c r="A25" s="5" t="s">
        <v>7</v>
      </c>
      <c r="B25" s="97">
        <v>4044.6</v>
      </c>
      <c r="C25" s="97">
        <v>4044.6</v>
      </c>
      <c r="D25" s="97">
        <v>4044.6</v>
      </c>
      <c r="E25" s="105">
        <v>1</v>
      </c>
      <c r="F25" s="105">
        <v>1</v>
      </c>
    </row>
    <row r="26" spans="1:6" ht="15.75" customHeight="1" x14ac:dyDescent="0.25">
      <c r="A26" s="4" t="s">
        <v>12</v>
      </c>
      <c r="B26" s="96">
        <v>3466.8</v>
      </c>
      <c r="C26" s="96">
        <v>3466.8</v>
      </c>
      <c r="D26" s="96">
        <v>3466.8</v>
      </c>
      <c r="E26" s="103">
        <v>1</v>
      </c>
      <c r="F26" s="103">
        <v>1</v>
      </c>
    </row>
    <row r="27" spans="1:6" ht="15.75" customHeight="1" x14ac:dyDescent="0.25">
      <c r="A27" s="5" t="s">
        <v>7</v>
      </c>
      <c r="B27" s="97">
        <v>3466.8</v>
      </c>
      <c r="C27" s="97">
        <v>3466.8</v>
      </c>
      <c r="D27" s="97">
        <v>3466.8</v>
      </c>
      <c r="E27" s="105">
        <v>1</v>
      </c>
      <c r="F27" s="105">
        <v>1</v>
      </c>
    </row>
    <row r="28" spans="1:6" ht="15.75" customHeight="1" x14ac:dyDescent="0.25">
      <c r="A28" s="4" t="s">
        <v>33</v>
      </c>
      <c r="B28" s="96">
        <v>577.79999999999995</v>
      </c>
      <c r="C28" s="96">
        <v>577.79999999999995</v>
      </c>
      <c r="D28" s="96">
        <v>0</v>
      </c>
      <c r="E28" s="103">
        <v>0</v>
      </c>
      <c r="F28" s="103">
        <v>0</v>
      </c>
    </row>
    <row r="29" spans="1:6" ht="15.75" customHeight="1" x14ac:dyDescent="0.25">
      <c r="A29" s="5" t="s">
        <v>7</v>
      </c>
      <c r="B29" s="97">
        <v>577.79999999999995</v>
      </c>
      <c r="C29" s="97">
        <v>577.79999999999995</v>
      </c>
      <c r="D29" s="97">
        <v>0</v>
      </c>
      <c r="E29" s="105">
        <v>0</v>
      </c>
      <c r="F29" s="105">
        <v>0</v>
      </c>
    </row>
    <row r="30" spans="1:6" ht="15.75" customHeight="1" x14ac:dyDescent="0.25">
      <c r="A30" s="4" t="s">
        <v>32</v>
      </c>
      <c r="B30" s="96">
        <v>1155.5999999999999</v>
      </c>
      <c r="C30" s="96">
        <v>1155.5999999999999</v>
      </c>
      <c r="D30" s="96">
        <v>1155.5999999999999</v>
      </c>
      <c r="E30" s="103">
        <v>1</v>
      </c>
      <c r="F30" s="103">
        <v>1</v>
      </c>
    </row>
    <row r="31" spans="1:6" ht="15.75" customHeight="1" x14ac:dyDescent="0.25">
      <c r="A31" s="5" t="s">
        <v>7</v>
      </c>
      <c r="B31" s="97">
        <v>1155.5999999999999</v>
      </c>
      <c r="C31" s="97">
        <v>1155.5999999999999</v>
      </c>
      <c r="D31" s="97">
        <v>1155.5999999999999</v>
      </c>
      <c r="E31" s="105">
        <v>1</v>
      </c>
      <c r="F31" s="105">
        <v>1</v>
      </c>
    </row>
    <row r="32" spans="1:6" ht="15.75" customHeight="1" x14ac:dyDescent="0.25">
      <c r="A32" s="4" t="s">
        <v>31</v>
      </c>
      <c r="B32" s="96">
        <v>577.79999999999995</v>
      </c>
      <c r="C32" s="96">
        <v>577.79999999999995</v>
      </c>
      <c r="D32" s="96">
        <v>577.79999999999995</v>
      </c>
      <c r="E32" s="103">
        <v>1</v>
      </c>
      <c r="F32" s="103">
        <v>1</v>
      </c>
    </row>
    <row r="33" spans="1:6" ht="15.75" customHeight="1" x14ac:dyDescent="0.25">
      <c r="A33" s="5" t="s">
        <v>7</v>
      </c>
      <c r="B33" s="97">
        <v>577.79999999999995</v>
      </c>
      <c r="C33" s="97">
        <v>577.79999999999995</v>
      </c>
      <c r="D33" s="97">
        <v>577.79999999999995</v>
      </c>
      <c r="E33" s="105">
        <v>1</v>
      </c>
      <c r="F33" s="105">
        <v>1</v>
      </c>
    </row>
    <row r="34" spans="1:6" ht="15.75" customHeight="1" x14ac:dyDescent="0.25">
      <c r="A34" s="4" t="s">
        <v>30</v>
      </c>
      <c r="B34" s="96">
        <v>1562.4</v>
      </c>
      <c r="C34" s="96">
        <v>1562.4</v>
      </c>
      <c r="D34" s="96">
        <v>1562.4</v>
      </c>
      <c r="E34" s="103">
        <v>1</v>
      </c>
      <c r="F34" s="103">
        <v>1</v>
      </c>
    </row>
    <row r="35" spans="1:6" ht="15.75" customHeight="1" x14ac:dyDescent="0.25">
      <c r="A35" s="5" t="s">
        <v>7</v>
      </c>
      <c r="B35" s="97">
        <v>1562.4</v>
      </c>
      <c r="C35" s="97">
        <v>1562.4</v>
      </c>
      <c r="D35" s="97">
        <v>1562.4</v>
      </c>
      <c r="E35" s="105">
        <v>1</v>
      </c>
      <c r="F35" s="105">
        <v>1</v>
      </c>
    </row>
    <row r="36" spans="1:6" ht="15.75" customHeight="1" x14ac:dyDescent="0.25">
      <c r="A36" s="4" t="s">
        <v>29</v>
      </c>
      <c r="B36" s="96">
        <v>1155.5999999999999</v>
      </c>
      <c r="C36" s="96">
        <v>1155.5999999999999</v>
      </c>
      <c r="D36" s="96">
        <v>1155.5999999999999</v>
      </c>
      <c r="E36" s="103">
        <v>1</v>
      </c>
      <c r="F36" s="103">
        <v>1</v>
      </c>
    </row>
    <row r="37" spans="1:6" ht="15.75" customHeight="1" x14ac:dyDescent="0.25">
      <c r="A37" s="5" t="s">
        <v>7</v>
      </c>
      <c r="B37" s="97">
        <v>1155.5999999999999</v>
      </c>
      <c r="C37" s="97">
        <v>1155.5999999999999</v>
      </c>
      <c r="D37" s="97">
        <v>1155.5999999999999</v>
      </c>
      <c r="E37" s="105">
        <v>1</v>
      </c>
      <c r="F37" s="105">
        <v>1</v>
      </c>
    </row>
    <row r="38" spans="1:6" ht="15.75" customHeight="1" x14ac:dyDescent="0.25">
      <c r="A38" s="4" t="s">
        <v>28</v>
      </c>
      <c r="B38" s="96">
        <v>577.79999999999995</v>
      </c>
      <c r="C38" s="96">
        <v>577.79999999999995</v>
      </c>
      <c r="D38" s="96">
        <v>577.79999999999995</v>
      </c>
      <c r="E38" s="103">
        <v>1</v>
      </c>
      <c r="F38" s="103">
        <v>1</v>
      </c>
    </row>
    <row r="39" spans="1:6" ht="15.75" customHeight="1" x14ac:dyDescent="0.25">
      <c r="A39" s="5" t="s">
        <v>7</v>
      </c>
      <c r="B39" s="97">
        <v>577.79999999999995</v>
      </c>
      <c r="C39" s="97">
        <v>577.79999999999995</v>
      </c>
      <c r="D39" s="97">
        <v>577.79999999999995</v>
      </c>
      <c r="E39" s="105">
        <v>1</v>
      </c>
      <c r="F39" s="105">
        <v>1</v>
      </c>
    </row>
    <row r="40" spans="1:6" ht="15.75" customHeight="1" x14ac:dyDescent="0.25">
      <c r="A40" s="4" t="s">
        <v>11</v>
      </c>
      <c r="B40" s="96">
        <v>577.79999999999995</v>
      </c>
      <c r="C40" s="96">
        <v>577.79999999999995</v>
      </c>
      <c r="D40" s="96">
        <v>577.79999999999995</v>
      </c>
      <c r="E40" s="103">
        <v>1</v>
      </c>
      <c r="F40" s="103">
        <v>1</v>
      </c>
    </row>
    <row r="41" spans="1:6" ht="15.75" customHeight="1" x14ac:dyDescent="0.25">
      <c r="A41" s="5" t="s">
        <v>7</v>
      </c>
      <c r="B41" s="97">
        <v>577.79999999999995</v>
      </c>
      <c r="C41" s="97">
        <v>577.79999999999995</v>
      </c>
      <c r="D41" s="97">
        <v>577.79999999999995</v>
      </c>
      <c r="E41" s="105">
        <v>1</v>
      </c>
      <c r="F41" s="105">
        <v>1</v>
      </c>
    </row>
    <row r="42" spans="1:6" ht="15.75" customHeight="1" x14ac:dyDescent="0.25">
      <c r="A42" s="4" t="s">
        <v>10</v>
      </c>
      <c r="B42" s="96">
        <v>3466.8</v>
      </c>
      <c r="C42" s="96">
        <v>3466.8</v>
      </c>
      <c r="D42" s="96">
        <v>3466.8</v>
      </c>
      <c r="E42" s="103">
        <v>1</v>
      </c>
      <c r="F42" s="103">
        <v>1</v>
      </c>
    </row>
    <row r="43" spans="1:6" ht="15.75" customHeight="1" x14ac:dyDescent="0.25">
      <c r="A43" s="5" t="s">
        <v>7</v>
      </c>
      <c r="B43" s="97">
        <v>3466.8</v>
      </c>
      <c r="C43" s="97">
        <v>3466.8</v>
      </c>
      <c r="D43" s="97">
        <v>3466.8</v>
      </c>
      <c r="E43" s="105">
        <v>1</v>
      </c>
      <c r="F43" s="105">
        <v>1</v>
      </c>
    </row>
    <row r="44" spans="1:6" ht="15.75" customHeight="1" x14ac:dyDescent="0.25">
      <c r="A44" s="4" t="s">
        <v>27</v>
      </c>
      <c r="B44" s="96">
        <v>1155.5999999999999</v>
      </c>
      <c r="C44" s="96">
        <v>1155.5999999999999</v>
      </c>
      <c r="D44" s="96">
        <v>1155.5999999999999</v>
      </c>
      <c r="E44" s="103">
        <v>1</v>
      </c>
      <c r="F44" s="103">
        <v>1</v>
      </c>
    </row>
    <row r="45" spans="1:6" ht="15.75" customHeight="1" x14ac:dyDescent="0.25">
      <c r="A45" s="5" t="s">
        <v>7</v>
      </c>
      <c r="B45" s="97">
        <v>1155.5999999999999</v>
      </c>
      <c r="C45" s="97">
        <v>1155.5999999999999</v>
      </c>
      <c r="D45" s="97">
        <v>1155.5999999999999</v>
      </c>
      <c r="E45" s="105">
        <v>1</v>
      </c>
      <c r="F45" s="105">
        <v>1</v>
      </c>
    </row>
    <row r="46" spans="1:6" ht="15.75" customHeight="1" x14ac:dyDescent="0.25">
      <c r="A46" s="4" t="s">
        <v>26</v>
      </c>
      <c r="B46" s="96">
        <v>577.79999999999995</v>
      </c>
      <c r="C46" s="96">
        <v>577.79999999999995</v>
      </c>
      <c r="D46" s="96">
        <v>577.79999999999995</v>
      </c>
      <c r="E46" s="103">
        <v>1</v>
      </c>
      <c r="F46" s="103">
        <v>1</v>
      </c>
    </row>
    <row r="47" spans="1:6" ht="15.75" customHeight="1" x14ac:dyDescent="0.25">
      <c r="A47" s="5" t="s">
        <v>7</v>
      </c>
      <c r="B47" s="97">
        <v>577.79999999999995</v>
      </c>
      <c r="C47" s="97">
        <v>577.79999999999995</v>
      </c>
      <c r="D47" s="97">
        <v>577.79999999999995</v>
      </c>
      <c r="E47" s="105">
        <v>1</v>
      </c>
      <c r="F47" s="105">
        <v>1</v>
      </c>
    </row>
    <row r="48" spans="1:6" ht="15.75" customHeight="1" x14ac:dyDescent="0.25">
      <c r="A48" s="4" t="s">
        <v>25</v>
      </c>
      <c r="B48" s="96">
        <v>1155.5999999999999</v>
      </c>
      <c r="C48" s="96">
        <v>1155.5999999999999</v>
      </c>
      <c r="D48" s="96">
        <v>1155.5999999999999</v>
      </c>
      <c r="E48" s="103">
        <v>1</v>
      </c>
      <c r="F48" s="103">
        <v>1</v>
      </c>
    </row>
    <row r="49" spans="1:6" ht="15.75" customHeight="1" x14ac:dyDescent="0.25">
      <c r="A49" s="5" t="s">
        <v>7</v>
      </c>
      <c r="B49" s="97">
        <v>1155.5999999999999</v>
      </c>
      <c r="C49" s="97">
        <v>1155.5999999999999</v>
      </c>
      <c r="D49" s="97">
        <v>1155.5999999999999</v>
      </c>
      <c r="E49" s="105">
        <v>1</v>
      </c>
      <c r="F49" s="105">
        <v>1</v>
      </c>
    </row>
    <row r="50" spans="1:6" ht="15.75" customHeight="1" x14ac:dyDescent="0.25">
      <c r="A50" s="4" t="s">
        <v>9</v>
      </c>
      <c r="B50" s="96">
        <v>577.79999999999995</v>
      </c>
      <c r="C50" s="96">
        <v>577.79999999999995</v>
      </c>
      <c r="D50" s="96">
        <v>577.79999999999995</v>
      </c>
      <c r="E50" s="103">
        <v>1</v>
      </c>
      <c r="F50" s="103">
        <v>1</v>
      </c>
    </row>
    <row r="51" spans="1:6" ht="15.75" customHeight="1" x14ac:dyDescent="0.25">
      <c r="A51" s="5" t="s">
        <v>7</v>
      </c>
      <c r="B51" s="97">
        <v>577.79999999999995</v>
      </c>
      <c r="C51" s="97">
        <v>577.79999999999995</v>
      </c>
      <c r="D51" s="97">
        <v>577.79999999999995</v>
      </c>
      <c r="E51" s="105">
        <v>1</v>
      </c>
      <c r="F51" s="105">
        <v>1</v>
      </c>
    </row>
    <row r="52" spans="1:6" ht="15.75" customHeight="1" x14ac:dyDescent="0.25">
      <c r="A52" s="4" t="s">
        <v>24</v>
      </c>
      <c r="B52" s="96">
        <v>1733.4</v>
      </c>
      <c r="C52" s="96">
        <v>1733.4</v>
      </c>
      <c r="D52" s="96">
        <v>1733.4</v>
      </c>
      <c r="E52" s="103">
        <v>1</v>
      </c>
      <c r="F52" s="103">
        <v>1</v>
      </c>
    </row>
    <row r="53" spans="1:6" ht="15.75" customHeight="1" x14ac:dyDescent="0.25">
      <c r="A53" s="5" t="s">
        <v>7</v>
      </c>
      <c r="B53" s="97">
        <v>1733.4</v>
      </c>
      <c r="C53" s="97">
        <v>1733.4</v>
      </c>
      <c r="D53" s="97">
        <v>1733.4</v>
      </c>
      <c r="E53" s="105">
        <v>1</v>
      </c>
      <c r="F53" s="105">
        <v>1</v>
      </c>
    </row>
    <row r="54" spans="1:6" ht="15.75" customHeight="1" x14ac:dyDescent="0.25">
      <c r="A54" s="4" t="s">
        <v>8</v>
      </c>
      <c r="B54" s="96">
        <v>577.79999999999995</v>
      </c>
      <c r="C54" s="96">
        <v>577.79999999999995</v>
      </c>
      <c r="D54" s="96">
        <v>577.79999999999995</v>
      </c>
      <c r="E54" s="103">
        <v>1</v>
      </c>
      <c r="F54" s="103">
        <v>1</v>
      </c>
    </row>
    <row r="55" spans="1:6" ht="15.75" customHeight="1" x14ac:dyDescent="0.25">
      <c r="A55" s="5" t="s">
        <v>7</v>
      </c>
      <c r="B55" s="97">
        <v>577.79999999999995</v>
      </c>
      <c r="C55" s="97">
        <v>577.79999999999995</v>
      </c>
      <c r="D55" s="97">
        <v>577.79999999999995</v>
      </c>
      <c r="E55" s="105">
        <v>1</v>
      </c>
      <c r="F55" s="105">
        <v>1</v>
      </c>
    </row>
    <row r="56" spans="1:6" ht="15.75" customHeight="1" x14ac:dyDescent="0.25">
      <c r="A56" s="4" t="s">
        <v>23</v>
      </c>
      <c r="B56" s="96">
        <v>1733.4</v>
      </c>
      <c r="C56" s="96">
        <v>1733.4</v>
      </c>
      <c r="D56" s="96">
        <v>1733.4</v>
      </c>
      <c r="E56" s="103">
        <v>1</v>
      </c>
      <c r="F56" s="103">
        <v>1</v>
      </c>
    </row>
    <row r="57" spans="1:6" ht="15.75" customHeight="1" x14ac:dyDescent="0.25">
      <c r="A57" s="5" t="s">
        <v>7</v>
      </c>
      <c r="B57" s="97">
        <v>1733.4</v>
      </c>
      <c r="C57" s="97">
        <v>1733.4</v>
      </c>
      <c r="D57" s="97">
        <v>1733.4</v>
      </c>
      <c r="E57" s="105">
        <v>1</v>
      </c>
      <c r="F57" s="105">
        <v>1</v>
      </c>
    </row>
    <row r="58" spans="1:6" ht="15.75" customHeight="1" x14ac:dyDescent="0.25">
      <c r="A58" s="5" t="s">
        <v>6</v>
      </c>
      <c r="B58" s="97">
        <v>2889</v>
      </c>
      <c r="C58" s="97">
        <v>2889</v>
      </c>
      <c r="D58" s="97">
        <v>2850.5</v>
      </c>
      <c r="E58" s="105">
        <v>0.98667358947732775</v>
      </c>
      <c r="F58" s="105">
        <v>0.98667358947732775</v>
      </c>
    </row>
    <row r="59" spans="1:6" ht="15.75" customHeight="1" x14ac:dyDescent="0.25">
      <c r="A59" s="5" t="s">
        <v>5</v>
      </c>
      <c r="B59" s="97">
        <v>577.79999999999995</v>
      </c>
      <c r="C59" s="97">
        <v>577.79999999999995</v>
      </c>
      <c r="D59" s="97">
        <v>577.79999999999995</v>
      </c>
      <c r="E59" s="105">
        <v>1</v>
      </c>
      <c r="F59" s="105">
        <v>1</v>
      </c>
    </row>
    <row r="60" spans="1:6" ht="15.75" customHeight="1" x14ac:dyDescent="0.25">
      <c r="A60" s="5" t="s">
        <v>22</v>
      </c>
      <c r="B60" s="97">
        <v>1155.5999999999999</v>
      </c>
      <c r="C60" s="97">
        <v>1155.5999999999999</v>
      </c>
      <c r="D60" s="97">
        <v>1155.5999999999999</v>
      </c>
      <c r="E60" s="105">
        <v>1</v>
      </c>
      <c r="F60" s="105">
        <v>1</v>
      </c>
    </row>
    <row r="61" spans="1:6" ht="15.75" customHeight="1" x14ac:dyDescent="0.25">
      <c r="A61" s="5" t="s">
        <v>21</v>
      </c>
      <c r="B61" s="97">
        <v>1733.4</v>
      </c>
      <c r="C61" s="97">
        <v>1733.4</v>
      </c>
      <c r="D61" s="97">
        <v>1733.4</v>
      </c>
      <c r="E61" s="105">
        <v>1</v>
      </c>
      <c r="F61" s="105">
        <v>1</v>
      </c>
    </row>
    <row r="62" spans="1:6" ht="15.75" customHeight="1" x14ac:dyDescent="0.25">
      <c r="A62" s="5" t="s">
        <v>20</v>
      </c>
      <c r="B62" s="97">
        <v>7159.3</v>
      </c>
      <c r="C62" s="97">
        <v>7159.3</v>
      </c>
      <c r="D62" s="97">
        <v>7159.3</v>
      </c>
      <c r="E62" s="105">
        <v>1</v>
      </c>
      <c r="F62" s="105">
        <v>1</v>
      </c>
    </row>
    <row r="63" spans="1:6" ht="15.75" customHeight="1" x14ac:dyDescent="0.25">
      <c r="A63" s="6" t="s">
        <v>4</v>
      </c>
      <c r="B63" s="62">
        <f>B62+B61+B60+B59+B58+B56+B54+B52+B50+B48+B46+B44+B42+B40+B38+B36+B34+B32+B30+B28+B26+B24+B22+B20+B18+B16+B14+B12+B10+B8</f>
        <v>48012.100000000006</v>
      </c>
      <c r="C63" s="62">
        <f>C62+C61+C60+C59+C58+C56+C54+C52+C50+C48+C46+C44+C42+C40+C38+C36+C34+C32+C30+C28+C26+C24+C22+C20+C18+C16+C14+C12+C10+C8</f>
        <v>48012.100000000006</v>
      </c>
      <c r="D63" s="62">
        <f>D62+D61+D60+D59+D58+D56+D54+D52+D50+D48+D46+D44+D42+D40+D38+D36+D34+D32+D30+D28+D26+D24+D22+D20+D18+D16+D14+D12+D10+D8</f>
        <v>47317.899999999994</v>
      </c>
      <c r="E63" s="103">
        <f>D63/B63</f>
        <v>0.98554114483640554</v>
      </c>
      <c r="F63" s="103">
        <f>D63/C63</f>
        <v>0.98554114483640554</v>
      </c>
    </row>
    <row r="64" spans="1:6" ht="15.75" customHeight="1" x14ac:dyDescent="0.25">
      <c r="A64" s="6" t="s">
        <v>3</v>
      </c>
      <c r="B64" s="6"/>
      <c r="C64" s="6"/>
      <c r="D64" s="6"/>
      <c r="E64" s="103"/>
      <c r="F64" s="103"/>
    </row>
    <row r="65" spans="1:6" ht="15.75" customHeight="1" x14ac:dyDescent="0.25">
      <c r="A65" s="6" t="s">
        <v>2</v>
      </c>
      <c r="B65" s="96">
        <f>B57+B55+B53+B51+B49+B47+B45+B43+B41+B39+B37+B35+B33+B31+B29+B27+B25+B23+B21+B19+B17+B15+B13+B11+B9</f>
        <v>34496.999999999993</v>
      </c>
      <c r="C65" s="96">
        <f>C57+C55+C53+C51+C49+C47+C45+C43+C41+C39+C37+C35+C33+C31+C29+C27+C25+C23+C21+C19+C17+C15+C13+C11+C9</f>
        <v>34496.999999999993</v>
      </c>
      <c r="D65" s="96">
        <f>D57+D55+D53+D51+D49+D47+D45+D43+D41+D39+D37+D35+D33+D31+D29+D27+D25+D23+D21+D19+D17+D15+D13+D11+D9</f>
        <v>33841.299999999996</v>
      </c>
      <c r="E65" s="103">
        <f>D65/B65</f>
        <v>0.9809925500768184</v>
      </c>
      <c r="F65" s="103">
        <f>D65/C65</f>
        <v>0.9809925500768184</v>
      </c>
    </row>
    <row r="66" spans="1:6" ht="15.75" customHeight="1" x14ac:dyDescent="0.25">
      <c r="A66" s="6" t="s">
        <v>1</v>
      </c>
      <c r="B66" s="96">
        <f>B62+B61+B60+B59+B58</f>
        <v>13515.1</v>
      </c>
      <c r="C66" s="96">
        <f>C62+C61+C60+C59+C58</f>
        <v>13515.1</v>
      </c>
      <c r="D66" s="96">
        <f>D62+D61+D60+D59+D58</f>
        <v>13476.6</v>
      </c>
      <c r="E66" s="103">
        <f>D66/B66</f>
        <v>0.99715133443333748</v>
      </c>
      <c r="F66" s="103">
        <f>D66/C66</f>
        <v>0.99715133443333748</v>
      </c>
    </row>
    <row r="67" spans="1:6" ht="15" customHeight="1" x14ac:dyDescent="0.25">
      <c r="A67" s="3"/>
      <c r="B67" s="3"/>
    </row>
    <row r="68" spans="1:6" ht="15" customHeight="1" x14ac:dyDescent="0.25">
      <c r="A68" s="38"/>
      <c r="B68" s="42"/>
      <c r="C68" s="42"/>
      <c r="D68" s="42"/>
      <c r="E68" s="42"/>
      <c r="F68" s="42"/>
    </row>
    <row r="69" spans="1:6" ht="15" customHeight="1" x14ac:dyDescent="0.25">
      <c r="A69" s="168" t="s">
        <v>58</v>
      </c>
      <c r="B69" s="168"/>
      <c r="C69" s="168"/>
      <c r="D69" s="168"/>
      <c r="E69" s="168"/>
      <c r="F69" s="168"/>
    </row>
    <row r="70" spans="1:6" ht="14.25" customHeight="1" x14ac:dyDescent="0.25">
      <c r="A70" s="3"/>
      <c r="B70" s="3"/>
    </row>
  </sheetData>
  <mergeCells count="2">
    <mergeCell ref="A5:F5"/>
    <mergeCell ref="A69:F6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4"/>
  <sheetViews>
    <sheetView showGridLines="0" view="pageBreakPreview" zoomScale="70" zoomScaleNormal="100" zoomScaleSheetLayoutView="70" workbookViewId="0">
      <pane xSplit="1" ySplit="7" topLeftCell="B59" activePane="bottomRight" state="frozen"/>
      <selection activeCell="B12" sqref="B12"/>
      <selection pane="topRight" activeCell="B12" sqref="B12"/>
      <selection pane="bottomLeft" activeCell="B12" sqref="B12"/>
      <selection pane="bottomRight" activeCell="B68" sqref="B68"/>
    </sheetView>
  </sheetViews>
  <sheetFormatPr defaultRowHeight="15" x14ac:dyDescent="0.25"/>
  <cols>
    <col min="1" max="1" width="30.140625" style="13" customWidth="1"/>
    <col min="2" max="2" width="25.42578125" style="13" customWidth="1"/>
    <col min="3" max="3" width="13.140625" style="13" customWidth="1"/>
    <col min="4" max="4" width="12.85546875" style="13" customWidth="1"/>
    <col min="5" max="5" width="15.85546875" style="13" customWidth="1"/>
    <col min="6" max="6" width="16.710937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24"/>
      <c r="D1" s="8"/>
      <c r="E1" s="8"/>
    </row>
    <row r="2" spans="1:6" ht="16.5" customHeight="1" x14ac:dyDescent="0.25">
      <c r="A2" s="37"/>
      <c r="B2" s="37"/>
      <c r="D2" s="9"/>
      <c r="E2" s="9"/>
      <c r="F2" s="37" t="s">
        <v>66</v>
      </c>
    </row>
    <row r="3" spans="1:6" ht="16.5" customHeight="1" x14ac:dyDescent="0.25">
      <c r="A3" s="37"/>
      <c r="B3" s="37"/>
      <c r="D3" s="9"/>
      <c r="E3" s="9"/>
      <c r="F3" s="29" t="s">
        <v>81</v>
      </c>
    </row>
    <row r="4" spans="1:6" ht="16.5" customHeight="1" x14ac:dyDescent="0.25">
      <c r="A4" s="37"/>
      <c r="B4" s="37"/>
      <c r="D4" s="9"/>
      <c r="E4" s="9"/>
      <c r="F4" s="37"/>
    </row>
    <row r="5" spans="1:6" ht="67.5" customHeight="1" x14ac:dyDescent="0.25">
      <c r="A5" s="165" t="s">
        <v>107</v>
      </c>
      <c r="B5" s="165"/>
      <c r="C5" s="169"/>
      <c r="D5" s="169"/>
      <c r="E5" s="169"/>
      <c r="F5" s="169"/>
    </row>
    <row r="6" spans="1:6" ht="16.5" customHeight="1" x14ac:dyDescent="0.25">
      <c r="A6" s="3"/>
      <c r="F6" s="25" t="s">
        <v>43</v>
      </c>
    </row>
    <row r="7" spans="1:6" ht="124.5" customHeight="1" x14ac:dyDescent="0.25">
      <c r="A7" s="150" t="s">
        <v>18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v>42.7</v>
      </c>
      <c r="C8" s="96">
        <v>42.7</v>
      </c>
      <c r="D8" s="96">
        <v>42.7</v>
      </c>
      <c r="E8" s="103">
        <v>1</v>
      </c>
      <c r="F8" s="103">
        <v>1</v>
      </c>
    </row>
    <row r="9" spans="1:6" ht="15.75" customHeight="1" x14ac:dyDescent="0.25">
      <c r="A9" s="104" t="s">
        <v>7</v>
      </c>
      <c r="B9" s="97">
        <v>42.7</v>
      </c>
      <c r="C9" s="97">
        <v>42.7</v>
      </c>
      <c r="D9" s="97">
        <v>42.7</v>
      </c>
      <c r="E9" s="105">
        <v>1</v>
      </c>
      <c r="F9" s="105">
        <v>1</v>
      </c>
    </row>
    <row r="10" spans="1:6" ht="15.75" customHeight="1" x14ac:dyDescent="0.25">
      <c r="A10" s="102" t="s">
        <v>40</v>
      </c>
      <c r="B10" s="96">
        <v>56.9</v>
      </c>
      <c r="C10" s="96">
        <v>56.9</v>
      </c>
      <c r="D10" s="96">
        <v>56.9</v>
      </c>
      <c r="E10" s="103">
        <v>1</v>
      </c>
      <c r="F10" s="103">
        <v>1</v>
      </c>
    </row>
    <row r="11" spans="1:6" ht="15.75" customHeight="1" x14ac:dyDescent="0.25">
      <c r="A11" s="104" t="s">
        <v>7</v>
      </c>
      <c r="B11" s="97">
        <v>56.9</v>
      </c>
      <c r="C11" s="97">
        <v>56.9</v>
      </c>
      <c r="D11" s="97">
        <v>56.9</v>
      </c>
      <c r="E11" s="105">
        <v>1</v>
      </c>
      <c r="F11" s="105">
        <v>1</v>
      </c>
    </row>
    <row r="12" spans="1:6" ht="15.75" customHeight="1" x14ac:dyDescent="0.25">
      <c r="A12" s="102" t="s">
        <v>42</v>
      </c>
      <c r="B12" s="96">
        <v>71.2</v>
      </c>
      <c r="C12" s="96">
        <v>71.2</v>
      </c>
      <c r="D12" s="96">
        <v>71.2</v>
      </c>
      <c r="E12" s="103">
        <v>1</v>
      </c>
      <c r="F12" s="103">
        <v>1</v>
      </c>
    </row>
    <row r="13" spans="1:6" ht="15.75" customHeight="1" x14ac:dyDescent="0.25">
      <c r="A13" s="104" t="s">
        <v>7</v>
      </c>
      <c r="B13" s="97">
        <v>71.2</v>
      </c>
      <c r="C13" s="97">
        <v>71.2</v>
      </c>
      <c r="D13" s="97">
        <v>71.2</v>
      </c>
      <c r="E13" s="105">
        <v>1</v>
      </c>
      <c r="F13" s="105">
        <v>1</v>
      </c>
    </row>
    <row r="14" spans="1:6" ht="15.75" customHeight="1" x14ac:dyDescent="0.25">
      <c r="A14" s="102" t="s">
        <v>39</v>
      </c>
      <c r="B14" s="96">
        <v>95</v>
      </c>
      <c r="C14" s="96">
        <v>95</v>
      </c>
      <c r="D14" s="96">
        <v>95</v>
      </c>
      <c r="E14" s="103">
        <v>1</v>
      </c>
      <c r="F14" s="103">
        <v>1</v>
      </c>
    </row>
    <row r="15" spans="1:6" ht="15.75" customHeight="1" x14ac:dyDescent="0.25">
      <c r="A15" s="104" t="s">
        <v>7</v>
      </c>
      <c r="B15" s="97">
        <v>95</v>
      </c>
      <c r="C15" s="97">
        <v>95</v>
      </c>
      <c r="D15" s="97">
        <v>95</v>
      </c>
      <c r="E15" s="105">
        <v>1</v>
      </c>
      <c r="F15" s="105">
        <v>1</v>
      </c>
    </row>
    <row r="16" spans="1:6" ht="15.75" customHeight="1" x14ac:dyDescent="0.25">
      <c r="A16" s="102" t="s">
        <v>38</v>
      </c>
      <c r="B16" s="96">
        <v>61.8</v>
      </c>
      <c r="C16" s="96">
        <v>61.8</v>
      </c>
      <c r="D16" s="96">
        <v>61.8</v>
      </c>
      <c r="E16" s="103">
        <v>1</v>
      </c>
      <c r="F16" s="103">
        <v>1</v>
      </c>
    </row>
    <row r="17" spans="1:6" ht="15.75" customHeight="1" x14ac:dyDescent="0.25">
      <c r="A17" s="104" t="s">
        <v>7</v>
      </c>
      <c r="B17" s="97">
        <v>61.8</v>
      </c>
      <c r="C17" s="97">
        <v>61.8</v>
      </c>
      <c r="D17" s="97">
        <v>61.8</v>
      </c>
      <c r="E17" s="105">
        <v>1</v>
      </c>
      <c r="F17" s="105">
        <v>1</v>
      </c>
    </row>
    <row r="18" spans="1:6" ht="15.75" customHeight="1" x14ac:dyDescent="0.25">
      <c r="A18" s="102" t="s">
        <v>41</v>
      </c>
      <c r="B18" s="96">
        <v>66.5</v>
      </c>
      <c r="C18" s="96">
        <v>66.5</v>
      </c>
      <c r="D18" s="96">
        <v>66.5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66.5</v>
      </c>
      <c r="C19" s="97">
        <v>66.5</v>
      </c>
      <c r="D19" s="97">
        <v>66.5</v>
      </c>
      <c r="E19" s="105">
        <v>1</v>
      </c>
      <c r="F19" s="105">
        <v>1</v>
      </c>
    </row>
    <row r="20" spans="1:6" ht="15.75" customHeight="1" x14ac:dyDescent="0.25">
      <c r="A20" s="102" t="s">
        <v>37</v>
      </c>
      <c r="B20" s="96">
        <v>95</v>
      </c>
      <c r="C20" s="96">
        <v>95</v>
      </c>
      <c r="D20" s="96">
        <v>95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95</v>
      </c>
      <c r="C21" s="97">
        <v>95</v>
      </c>
      <c r="D21" s="97">
        <v>95</v>
      </c>
      <c r="E21" s="105">
        <v>1</v>
      </c>
      <c r="F21" s="105">
        <v>1</v>
      </c>
    </row>
    <row r="22" spans="1:6" ht="15.75" customHeight="1" x14ac:dyDescent="0.25">
      <c r="A22" s="102" t="s">
        <v>16</v>
      </c>
      <c r="B22" s="96">
        <v>56.9</v>
      </c>
      <c r="C22" s="96">
        <v>56.9</v>
      </c>
      <c r="D22" s="96">
        <v>56.9</v>
      </c>
      <c r="E22" s="103">
        <v>1</v>
      </c>
      <c r="F22" s="103">
        <v>1</v>
      </c>
    </row>
    <row r="23" spans="1:6" ht="15.75" customHeight="1" x14ac:dyDescent="0.25">
      <c r="A23" s="104" t="s">
        <v>7</v>
      </c>
      <c r="B23" s="97">
        <v>56.9</v>
      </c>
      <c r="C23" s="97">
        <v>56.9</v>
      </c>
      <c r="D23" s="97">
        <v>56.9</v>
      </c>
      <c r="E23" s="105">
        <v>1</v>
      </c>
      <c r="F23" s="105">
        <v>1</v>
      </c>
    </row>
    <row r="24" spans="1:6" ht="15.75" customHeight="1" x14ac:dyDescent="0.25">
      <c r="A24" s="102" t="s">
        <v>15</v>
      </c>
      <c r="B24" s="96">
        <v>52.2</v>
      </c>
      <c r="C24" s="96">
        <v>52.2</v>
      </c>
      <c r="D24" s="96">
        <v>52.2</v>
      </c>
      <c r="E24" s="103">
        <v>1</v>
      </c>
      <c r="F24" s="103">
        <v>1</v>
      </c>
    </row>
    <row r="25" spans="1:6" ht="15.75" customHeight="1" x14ac:dyDescent="0.25">
      <c r="A25" s="104" t="s">
        <v>7</v>
      </c>
      <c r="B25" s="97">
        <v>52.2</v>
      </c>
      <c r="C25" s="97">
        <v>52.2</v>
      </c>
      <c r="D25" s="97">
        <v>52.2</v>
      </c>
      <c r="E25" s="105">
        <v>1</v>
      </c>
      <c r="F25" s="105">
        <v>1</v>
      </c>
    </row>
    <row r="26" spans="1:6" ht="15.75" customHeight="1" x14ac:dyDescent="0.25">
      <c r="A26" s="102" t="s">
        <v>36</v>
      </c>
      <c r="B26" s="96">
        <v>56.9</v>
      </c>
      <c r="C26" s="96">
        <v>56.9</v>
      </c>
      <c r="D26" s="96">
        <v>56.9</v>
      </c>
      <c r="E26" s="103">
        <v>1</v>
      </c>
      <c r="F26" s="103">
        <v>1</v>
      </c>
    </row>
    <row r="27" spans="1:6" ht="15.75" customHeight="1" x14ac:dyDescent="0.25">
      <c r="A27" s="104" t="s">
        <v>7</v>
      </c>
      <c r="B27" s="97">
        <v>56.9</v>
      </c>
      <c r="C27" s="97">
        <v>56.9</v>
      </c>
      <c r="D27" s="97">
        <v>56.9</v>
      </c>
      <c r="E27" s="105">
        <v>1</v>
      </c>
      <c r="F27" s="105">
        <v>1</v>
      </c>
    </row>
    <row r="28" spans="1:6" ht="15.75" customHeight="1" x14ac:dyDescent="0.25">
      <c r="A28" s="102" t="s">
        <v>35</v>
      </c>
      <c r="B28" s="96">
        <v>76</v>
      </c>
      <c r="C28" s="96">
        <v>76</v>
      </c>
      <c r="D28" s="96">
        <v>76</v>
      </c>
      <c r="E28" s="103">
        <v>1</v>
      </c>
      <c r="F28" s="103">
        <v>1</v>
      </c>
    </row>
    <row r="29" spans="1:6" ht="15.75" customHeight="1" x14ac:dyDescent="0.25">
      <c r="A29" s="104" t="s">
        <v>7</v>
      </c>
      <c r="B29" s="97">
        <v>76</v>
      </c>
      <c r="C29" s="97">
        <v>76</v>
      </c>
      <c r="D29" s="97">
        <v>76</v>
      </c>
      <c r="E29" s="105">
        <v>1</v>
      </c>
      <c r="F29" s="105">
        <v>1</v>
      </c>
    </row>
    <row r="30" spans="1:6" ht="15.75" customHeight="1" x14ac:dyDescent="0.25">
      <c r="A30" s="102" t="s">
        <v>14</v>
      </c>
      <c r="B30" s="96">
        <v>47.5</v>
      </c>
      <c r="C30" s="96">
        <v>47.5</v>
      </c>
      <c r="D30" s="96">
        <v>47.5</v>
      </c>
      <c r="E30" s="103">
        <v>1</v>
      </c>
      <c r="F30" s="103">
        <v>1</v>
      </c>
    </row>
    <row r="31" spans="1:6" ht="15.75" customHeight="1" x14ac:dyDescent="0.25">
      <c r="A31" s="104" t="s">
        <v>7</v>
      </c>
      <c r="B31" s="97">
        <v>47.5</v>
      </c>
      <c r="C31" s="97">
        <v>47.5</v>
      </c>
      <c r="D31" s="97">
        <v>47.5</v>
      </c>
      <c r="E31" s="105">
        <v>1</v>
      </c>
      <c r="F31" s="105">
        <v>1</v>
      </c>
    </row>
    <row r="32" spans="1:6" ht="15.75" customHeight="1" x14ac:dyDescent="0.25">
      <c r="A32" s="102" t="s">
        <v>13</v>
      </c>
      <c r="B32" s="96">
        <v>90.2</v>
      </c>
      <c r="C32" s="96">
        <v>90.2</v>
      </c>
      <c r="D32" s="96">
        <v>90.2</v>
      </c>
      <c r="E32" s="103">
        <v>1</v>
      </c>
      <c r="F32" s="103">
        <v>1</v>
      </c>
    </row>
    <row r="33" spans="1:6" ht="15.75" customHeight="1" x14ac:dyDescent="0.25">
      <c r="A33" s="104" t="s">
        <v>7</v>
      </c>
      <c r="B33" s="97">
        <v>90.2</v>
      </c>
      <c r="C33" s="97">
        <v>90.2</v>
      </c>
      <c r="D33" s="97">
        <v>90.2</v>
      </c>
      <c r="E33" s="105">
        <v>1</v>
      </c>
      <c r="F33" s="105">
        <v>1</v>
      </c>
    </row>
    <row r="34" spans="1:6" ht="15.75" customHeight="1" x14ac:dyDescent="0.25">
      <c r="A34" s="102" t="s">
        <v>34</v>
      </c>
      <c r="B34" s="96">
        <v>85.5</v>
      </c>
      <c r="C34" s="96">
        <v>85.5</v>
      </c>
      <c r="D34" s="96">
        <v>85.5</v>
      </c>
      <c r="E34" s="103">
        <v>1</v>
      </c>
      <c r="F34" s="103">
        <v>1</v>
      </c>
    </row>
    <row r="35" spans="1:6" ht="15.75" customHeight="1" x14ac:dyDescent="0.25">
      <c r="A35" s="104" t="s">
        <v>7</v>
      </c>
      <c r="B35" s="97">
        <v>85.5</v>
      </c>
      <c r="C35" s="97">
        <v>85.5</v>
      </c>
      <c r="D35" s="97">
        <v>85.5</v>
      </c>
      <c r="E35" s="105">
        <v>1</v>
      </c>
      <c r="F35" s="105">
        <v>1</v>
      </c>
    </row>
    <row r="36" spans="1:6" ht="15.75" customHeight="1" x14ac:dyDescent="0.25">
      <c r="A36" s="102" t="s">
        <v>12</v>
      </c>
      <c r="B36" s="96">
        <v>76</v>
      </c>
      <c r="C36" s="96">
        <v>76</v>
      </c>
      <c r="D36" s="96">
        <v>76</v>
      </c>
      <c r="E36" s="103">
        <v>1</v>
      </c>
      <c r="F36" s="103">
        <v>1</v>
      </c>
    </row>
    <row r="37" spans="1:6" ht="15.75" customHeight="1" x14ac:dyDescent="0.25">
      <c r="A37" s="104" t="s">
        <v>7</v>
      </c>
      <c r="B37" s="97">
        <v>76</v>
      </c>
      <c r="C37" s="97">
        <v>76</v>
      </c>
      <c r="D37" s="97">
        <v>76</v>
      </c>
      <c r="E37" s="105">
        <v>1</v>
      </c>
      <c r="F37" s="105">
        <v>1</v>
      </c>
    </row>
    <row r="38" spans="1:6" ht="15.75" customHeight="1" x14ac:dyDescent="0.25">
      <c r="A38" s="102" t="s">
        <v>33</v>
      </c>
      <c r="B38" s="96">
        <v>80.7</v>
      </c>
      <c r="C38" s="96">
        <v>80.7</v>
      </c>
      <c r="D38" s="96">
        <v>80.7</v>
      </c>
      <c r="E38" s="103">
        <v>1</v>
      </c>
      <c r="F38" s="103">
        <v>1</v>
      </c>
    </row>
    <row r="39" spans="1:6" ht="15.75" customHeight="1" x14ac:dyDescent="0.25">
      <c r="A39" s="104" t="s">
        <v>7</v>
      </c>
      <c r="B39" s="97">
        <v>80.7</v>
      </c>
      <c r="C39" s="97">
        <v>80.7</v>
      </c>
      <c r="D39" s="97">
        <v>80.7</v>
      </c>
      <c r="E39" s="105">
        <v>1</v>
      </c>
      <c r="F39" s="105">
        <v>1</v>
      </c>
    </row>
    <row r="40" spans="1:6" ht="15.75" customHeight="1" x14ac:dyDescent="0.25">
      <c r="A40" s="102" t="s">
        <v>32</v>
      </c>
      <c r="B40" s="96">
        <v>56.9</v>
      </c>
      <c r="C40" s="96">
        <v>56.9</v>
      </c>
      <c r="D40" s="96">
        <v>56.9</v>
      </c>
      <c r="E40" s="103">
        <v>1</v>
      </c>
      <c r="F40" s="103">
        <v>1</v>
      </c>
    </row>
    <row r="41" spans="1:6" ht="15.75" customHeight="1" x14ac:dyDescent="0.25">
      <c r="A41" s="104" t="s">
        <v>7</v>
      </c>
      <c r="B41" s="97">
        <v>56.9</v>
      </c>
      <c r="C41" s="97">
        <v>56.9</v>
      </c>
      <c r="D41" s="97">
        <v>56.9</v>
      </c>
      <c r="E41" s="105">
        <v>1</v>
      </c>
      <c r="F41" s="105">
        <v>1</v>
      </c>
    </row>
    <row r="42" spans="1:6" ht="15.75" customHeight="1" x14ac:dyDescent="0.25">
      <c r="A42" s="102" t="s">
        <v>31</v>
      </c>
      <c r="B42" s="96">
        <v>52.2</v>
      </c>
      <c r="C42" s="96">
        <v>52.2</v>
      </c>
      <c r="D42" s="96">
        <v>52.2</v>
      </c>
      <c r="E42" s="103">
        <v>1</v>
      </c>
      <c r="F42" s="103">
        <v>1</v>
      </c>
    </row>
    <row r="43" spans="1:6" ht="15.75" customHeight="1" x14ac:dyDescent="0.25">
      <c r="A43" s="104" t="s">
        <v>7</v>
      </c>
      <c r="B43" s="97">
        <v>52.2</v>
      </c>
      <c r="C43" s="97">
        <v>52.2</v>
      </c>
      <c r="D43" s="97">
        <v>52.2</v>
      </c>
      <c r="E43" s="105">
        <v>1</v>
      </c>
      <c r="F43" s="105">
        <v>1</v>
      </c>
    </row>
    <row r="44" spans="1:6" ht="15.75" customHeight="1" x14ac:dyDescent="0.25">
      <c r="A44" s="102" t="s">
        <v>30</v>
      </c>
      <c r="B44" s="96">
        <v>85.5</v>
      </c>
      <c r="C44" s="96">
        <v>85.5</v>
      </c>
      <c r="D44" s="96">
        <v>85.5</v>
      </c>
      <c r="E44" s="103">
        <v>1</v>
      </c>
      <c r="F44" s="103">
        <v>1</v>
      </c>
    </row>
    <row r="45" spans="1:6" ht="15.75" customHeight="1" x14ac:dyDescent="0.25">
      <c r="A45" s="104" t="s">
        <v>7</v>
      </c>
      <c r="B45" s="97">
        <v>85.5</v>
      </c>
      <c r="C45" s="97">
        <v>85.5</v>
      </c>
      <c r="D45" s="97">
        <v>85.5</v>
      </c>
      <c r="E45" s="105">
        <v>1</v>
      </c>
      <c r="F45" s="105">
        <v>1</v>
      </c>
    </row>
    <row r="46" spans="1:6" ht="15.75" customHeight="1" x14ac:dyDescent="0.25">
      <c r="A46" s="102" t="s">
        <v>29</v>
      </c>
      <c r="B46" s="96">
        <v>99.7</v>
      </c>
      <c r="C46" s="96">
        <v>99.7</v>
      </c>
      <c r="D46" s="96">
        <v>99.7</v>
      </c>
      <c r="E46" s="103">
        <v>1</v>
      </c>
      <c r="F46" s="103">
        <v>1</v>
      </c>
    </row>
    <row r="47" spans="1:6" ht="15.75" customHeight="1" x14ac:dyDescent="0.25">
      <c r="A47" s="104" t="s">
        <v>7</v>
      </c>
      <c r="B47" s="97">
        <v>99.7</v>
      </c>
      <c r="C47" s="97">
        <v>99.7</v>
      </c>
      <c r="D47" s="97">
        <v>99.7</v>
      </c>
      <c r="E47" s="105">
        <v>1</v>
      </c>
      <c r="F47" s="105">
        <v>1</v>
      </c>
    </row>
    <row r="48" spans="1:6" ht="15.75" customHeight="1" x14ac:dyDescent="0.25">
      <c r="A48" s="102" t="s">
        <v>28</v>
      </c>
      <c r="B48" s="96">
        <v>56.9</v>
      </c>
      <c r="C48" s="96">
        <v>56.9</v>
      </c>
      <c r="D48" s="96">
        <v>56.9</v>
      </c>
      <c r="E48" s="103">
        <v>1</v>
      </c>
      <c r="F48" s="103">
        <v>1</v>
      </c>
    </row>
    <row r="49" spans="1:6" ht="15.75" customHeight="1" x14ac:dyDescent="0.25">
      <c r="A49" s="104" t="s">
        <v>7</v>
      </c>
      <c r="B49" s="97">
        <v>56.9</v>
      </c>
      <c r="C49" s="97">
        <v>56.9</v>
      </c>
      <c r="D49" s="97">
        <v>56.9</v>
      </c>
      <c r="E49" s="105">
        <v>1</v>
      </c>
      <c r="F49" s="105">
        <v>1</v>
      </c>
    </row>
    <row r="50" spans="1:6" ht="15.75" customHeight="1" x14ac:dyDescent="0.25">
      <c r="A50" s="102" t="s">
        <v>11</v>
      </c>
      <c r="B50" s="96">
        <v>71.2</v>
      </c>
      <c r="C50" s="96">
        <v>71.2</v>
      </c>
      <c r="D50" s="96">
        <v>71.2</v>
      </c>
      <c r="E50" s="103">
        <v>1</v>
      </c>
      <c r="F50" s="103">
        <v>1</v>
      </c>
    </row>
    <row r="51" spans="1:6" ht="15.75" customHeight="1" x14ac:dyDescent="0.25">
      <c r="A51" s="104" t="s">
        <v>7</v>
      </c>
      <c r="B51" s="97">
        <v>71.2</v>
      </c>
      <c r="C51" s="97">
        <v>71.2</v>
      </c>
      <c r="D51" s="97">
        <v>71.2</v>
      </c>
      <c r="E51" s="105">
        <v>1</v>
      </c>
      <c r="F51" s="105">
        <v>1</v>
      </c>
    </row>
    <row r="52" spans="1:6" ht="15.75" customHeight="1" x14ac:dyDescent="0.25">
      <c r="A52" s="102" t="s">
        <v>10</v>
      </c>
      <c r="B52" s="96">
        <v>104.4</v>
      </c>
      <c r="C52" s="96">
        <v>104.4</v>
      </c>
      <c r="D52" s="96">
        <v>104.4</v>
      </c>
      <c r="E52" s="103">
        <v>1</v>
      </c>
      <c r="F52" s="103">
        <v>1</v>
      </c>
    </row>
    <row r="53" spans="1:6" ht="15.75" customHeight="1" x14ac:dyDescent="0.25">
      <c r="A53" s="104" t="s">
        <v>7</v>
      </c>
      <c r="B53" s="97">
        <v>104.4</v>
      </c>
      <c r="C53" s="97">
        <v>104.4</v>
      </c>
      <c r="D53" s="97">
        <v>104.4</v>
      </c>
      <c r="E53" s="105">
        <v>1</v>
      </c>
      <c r="F53" s="105">
        <v>1</v>
      </c>
    </row>
    <row r="54" spans="1:6" ht="15.75" customHeight="1" x14ac:dyDescent="0.25">
      <c r="A54" s="102" t="s">
        <v>27</v>
      </c>
      <c r="B54" s="96">
        <v>104.4</v>
      </c>
      <c r="C54" s="96">
        <v>104.4</v>
      </c>
      <c r="D54" s="96">
        <v>104.4</v>
      </c>
      <c r="E54" s="103">
        <v>1</v>
      </c>
      <c r="F54" s="103">
        <v>1</v>
      </c>
    </row>
    <row r="55" spans="1:6" ht="15.75" customHeight="1" x14ac:dyDescent="0.25">
      <c r="A55" s="104" t="s">
        <v>7</v>
      </c>
      <c r="B55" s="97">
        <v>104.4</v>
      </c>
      <c r="C55" s="97">
        <v>104.4</v>
      </c>
      <c r="D55" s="97">
        <v>104.4</v>
      </c>
      <c r="E55" s="105">
        <v>1</v>
      </c>
      <c r="F55" s="105">
        <v>1</v>
      </c>
    </row>
    <row r="56" spans="1:6" ht="15.75" customHeight="1" x14ac:dyDescent="0.25">
      <c r="A56" s="102" t="s">
        <v>26</v>
      </c>
      <c r="B56" s="96">
        <v>75.900000000000006</v>
      </c>
      <c r="C56" s="96">
        <v>75.900000000000006</v>
      </c>
      <c r="D56" s="96">
        <v>75.900000000000006</v>
      </c>
      <c r="E56" s="103">
        <v>1</v>
      </c>
      <c r="F56" s="103">
        <v>1</v>
      </c>
    </row>
    <row r="57" spans="1:6" ht="15.75" customHeight="1" x14ac:dyDescent="0.25">
      <c r="A57" s="104" t="s">
        <v>7</v>
      </c>
      <c r="B57" s="97">
        <v>75.900000000000006</v>
      </c>
      <c r="C57" s="97">
        <v>75.900000000000006</v>
      </c>
      <c r="D57" s="97">
        <v>75.900000000000006</v>
      </c>
      <c r="E57" s="105">
        <v>1</v>
      </c>
      <c r="F57" s="105">
        <v>1</v>
      </c>
    </row>
    <row r="58" spans="1:6" ht="15.75" customHeight="1" x14ac:dyDescent="0.25">
      <c r="A58" s="102" t="s">
        <v>25</v>
      </c>
      <c r="B58" s="96">
        <v>61.7</v>
      </c>
      <c r="C58" s="96">
        <v>61.7</v>
      </c>
      <c r="D58" s="96">
        <v>61.7</v>
      </c>
      <c r="E58" s="103">
        <v>1</v>
      </c>
      <c r="F58" s="103">
        <v>1</v>
      </c>
    </row>
    <row r="59" spans="1:6" ht="15.75" customHeight="1" x14ac:dyDescent="0.25">
      <c r="A59" s="104" t="s">
        <v>7</v>
      </c>
      <c r="B59" s="97">
        <v>61.7</v>
      </c>
      <c r="C59" s="97">
        <v>61.7</v>
      </c>
      <c r="D59" s="97">
        <v>61.7</v>
      </c>
      <c r="E59" s="105">
        <v>1</v>
      </c>
      <c r="F59" s="105">
        <v>1</v>
      </c>
    </row>
    <row r="60" spans="1:6" ht="15.75" customHeight="1" x14ac:dyDescent="0.25">
      <c r="A60" s="102" t="s">
        <v>9</v>
      </c>
      <c r="B60" s="96">
        <v>66.5</v>
      </c>
      <c r="C60" s="96">
        <v>66.5</v>
      </c>
      <c r="D60" s="96">
        <v>66.5</v>
      </c>
      <c r="E60" s="103">
        <v>1</v>
      </c>
      <c r="F60" s="103">
        <v>1</v>
      </c>
    </row>
    <row r="61" spans="1:6" ht="15.75" customHeight="1" x14ac:dyDescent="0.25">
      <c r="A61" s="104" t="s">
        <v>7</v>
      </c>
      <c r="B61" s="97">
        <v>66.5</v>
      </c>
      <c r="C61" s="97">
        <v>66.5</v>
      </c>
      <c r="D61" s="97">
        <v>66.5</v>
      </c>
      <c r="E61" s="105">
        <v>1</v>
      </c>
      <c r="F61" s="105">
        <v>1</v>
      </c>
    </row>
    <row r="62" spans="1:6" ht="15.75" customHeight="1" x14ac:dyDescent="0.25">
      <c r="A62" s="102" t="s">
        <v>24</v>
      </c>
      <c r="B62" s="96">
        <v>66.5</v>
      </c>
      <c r="C62" s="96">
        <v>66.5</v>
      </c>
      <c r="D62" s="96">
        <v>66.5</v>
      </c>
      <c r="E62" s="103">
        <v>1</v>
      </c>
      <c r="F62" s="103">
        <v>1</v>
      </c>
    </row>
    <row r="63" spans="1:6" ht="15.75" customHeight="1" x14ac:dyDescent="0.25">
      <c r="A63" s="104" t="s">
        <v>7</v>
      </c>
      <c r="B63" s="97">
        <v>66.5</v>
      </c>
      <c r="C63" s="97">
        <v>66.5</v>
      </c>
      <c r="D63" s="97">
        <v>66.5</v>
      </c>
      <c r="E63" s="105">
        <v>1</v>
      </c>
      <c r="F63" s="105">
        <v>1</v>
      </c>
    </row>
    <row r="64" spans="1:6" ht="15.75" customHeight="1" x14ac:dyDescent="0.25">
      <c r="A64" s="102" t="s">
        <v>8</v>
      </c>
      <c r="B64" s="96">
        <v>80.7</v>
      </c>
      <c r="C64" s="96">
        <v>80.7</v>
      </c>
      <c r="D64" s="96">
        <v>80.7</v>
      </c>
      <c r="E64" s="103">
        <v>1</v>
      </c>
      <c r="F64" s="103">
        <v>1</v>
      </c>
    </row>
    <row r="65" spans="1:6" ht="15.75" customHeight="1" x14ac:dyDescent="0.25">
      <c r="A65" s="104" t="s">
        <v>7</v>
      </c>
      <c r="B65" s="97">
        <v>80.7</v>
      </c>
      <c r="C65" s="97">
        <v>80.7</v>
      </c>
      <c r="D65" s="97">
        <v>80.7</v>
      </c>
      <c r="E65" s="105">
        <v>1</v>
      </c>
      <c r="F65" s="105">
        <v>1</v>
      </c>
    </row>
    <row r="66" spans="1:6" ht="15.75" customHeight="1" x14ac:dyDescent="0.25">
      <c r="A66" s="102" t="s">
        <v>23</v>
      </c>
      <c r="B66" s="96">
        <v>66.5</v>
      </c>
      <c r="C66" s="96">
        <v>66.5</v>
      </c>
      <c r="D66" s="96">
        <v>66.5</v>
      </c>
      <c r="E66" s="103">
        <v>1</v>
      </c>
      <c r="F66" s="103">
        <v>1</v>
      </c>
    </row>
    <row r="67" spans="1:6" ht="15.75" customHeight="1" x14ac:dyDescent="0.25">
      <c r="A67" s="104" t="s">
        <v>7</v>
      </c>
      <c r="B67" s="97">
        <v>66.5</v>
      </c>
      <c r="C67" s="97">
        <v>66.5</v>
      </c>
      <c r="D67" s="97">
        <v>66.5</v>
      </c>
      <c r="E67" s="105">
        <v>1</v>
      </c>
      <c r="F67" s="105">
        <v>1</v>
      </c>
    </row>
    <row r="68" spans="1:6" ht="15.75" customHeight="1" x14ac:dyDescent="0.25">
      <c r="A68" s="6" t="s">
        <v>4</v>
      </c>
      <c r="B68" s="62">
        <f>B66+B64+B62+B60+B58+B56+B54+B52+B50+B48+B46+B44+B42+B40+B38+B36+B34+B32+B30+B28+B26+B24+B22+B20+B18+B16+B14+B12+B10+B8</f>
        <v>2160</v>
      </c>
      <c r="C68" s="62">
        <f t="shared" ref="C68" si="0">C66+C64+C62+C60+C58+C56+C54+C52+C50+C48+C46+C44+C42+C40+C38+C36+C34+C32+C30+C28+C26+C24+C22+C20+C18+C16+C14+C12+C10+C8</f>
        <v>2160</v>
      </c>
      <c r="D68" s="62">
        <f>D66+D64+D62+D60+D58+D56+D54+D52+D50+D48+D46+D44+D42+D40+D38+D36+D34+D32+D30+D28+D26+D24+D22+D20+D18+D16+D14+D12+D10+D8</f>
        <v>2160</v>
      </c>
      <c r="E68" s="103">
        <f>D68/B68</f>
        <v>1</v>
      </c>
      <c r="F68" s="103">
        <f>D68/C68</f>
        <v>1</v>
      </c>
    </row>
    <row r="69" spans="1:6" ht="15.75" customHeight="1" x14ac:dyDescent="0.25">
      <c r="A69" s="6" t="s">
        <v>3</v>
      </c>
      <c r="B69" s="6"/>
      <c r="C69" s="6"/>
      <c r="D69" s="6"/>
      <c r="E69" s="103"/>
      <c r="F69" s="103"/>
    </row>
    <row r="70" spans="1:6" ht="15.75" customHeight="1" x14ac:dyDescent="0.25">
      <c r="A70" s="6" t="s">
        <v>2</v>
      </c>
      <c r="B70" s="96">
        <f>B67+B65+B63+B61+B59+B57+B55+B53+B51+B49+B47+B45+B43+B41+B39+B37+B35+B33+B31+B29+B27+B25+B23+B21+B19+B17+B15+B13+B11+B9</f>
        <v>2160</v>
      </c>
      <c r="C70" s="96">
        <f>C67+C65+C63+C61+C59+C57+C55+C53+C51+C49+C47+C45+C43+C41+C39+C37+C35+C33+C31+C29+C27+C25+C23+C21+C19+C17+C15+C13+C11+C9</f>
        <v>2160</v>
      </c>
      <c r="D70" s="96">
        <f>D67+D65+D63+D61+D59+D57+D55+D53+D51+D49+D47+D45+D43+D41+D39+D37+D35+D33+D31+D29+D27+D25+D23+D21+D19+D17+D15+D13+D11+D9</f>
        <v>2160</v>
      </c>
      <c r="E70" s="103">
        <f>D70/B70</f>
        <v>1</v>
      </c>
      <c r="F70" s="103">
        <f>D70/C70</f>
        <v>1</v>
      </c>
    </row>
    <row r="71" spans="1:6" ht="15" customHeight="1" x14ac:dyDescent="0.25">
      <c r="A71" s="3"/>
      <c r="B71" s="3"/>
    </row>
    <row r="72" spans="1:6" ht="15" customHeight="1" x14ac:dyDescent="0.25">
      <c r="A72" s="3"/>
      <c r="B72" s="3"/>
    </row>
    <row r="73" spans="1:6" ht="15" customHeight="1" x14ac:dyDescent="0.25">
      <c r="A73" s="167" t="s">
        <v>58</v>
      </c>
      <c r="B73" s="167"/>
      <c r="C73" s="185"/>
      <c r="D73" s="185"/>
      <c r="E73" s="185"/>
      <c r="F73" s="185"/>
    </row>
    <row r="74" spans="1:6" ht="14.25" customHeight="1" x14ac:dyDescent="0.25">
      <c r="A74" s="3"/>
      <c r="B74" s="3"/>
    </row>
  </sheetData>
  <mergeCells count="2">
    <mergeCell ref="A5:F5"/>
    <mergeCell ref="A73:F7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8"/>
  <sheetViews>
    <sheetView showGridLines="0" view="pageBreakPreview" zoomScale="70" zoomScaleNormal="100" zoomScaleSheetLayoutView="70" workbookViewId="0">
      <pane xSplit="1" ySplit="7" topLeftCell="B47" activePane="bottomRight" state="frozen"/>
      <selection activeCell="B12" sqref="B12"/>
      <selection pane="topRight" activeCell="B12" sqref="B12"/>
      <selection pane="bottomLeft" activeCell="B12" sqref="B12"/>
      <selection pane="bottomRight" activeCell="B72" sqref="B72"/>
    </sheetView>
  </sheetViews>
  <sheetFormatPr defaultRowHeight="15" x14ac:dyDescent="0.25"/>
  <cols>
    <col min="1" max="1" width="32.7109375" style="57" customWidth="1"/>
    <col min="2" max="2" width="28.42578125" style="57" customWidth="1"/>
    <col min="3" max="3" width="17.28515625" style="57" customWidth="1"/>
    <col min="4" max="4" width="14.5703125" style="57" customWidth="1"/>
    <col min="5" max="5" width="16.28515625" style="57" customWidth="1"/>
    <col min="6" max="6" width="16.85546875" style="57" customWidth="1"/>
    <col min="7" max="248" width="9.140625" style="57" customWidth="1"/>
    <col min="249" max="16384" width="9.140625" style="57"/>
  </cols>
  <sheetData>
    <row r="1" spans="1:6" ht="16.5" customHeight="1" x14ac:dyDescent="0.25">
      <c r="A1" s="64"/>
      <c r="B1" s="58"/>
      <c r="D1" s="59"/>
      <c r="E1" s="59"/>
      <c r="F1" s="61"/>
    </row>
    <row r="2" spans="1:6" ht="16.5" customHeight="1" x14ac:dyDescent="0.25">
      <c r="A2" s="64"/>
      <c r="B2" s="58"/>
      <c r="D2" s="59"/>
      <c r="E2" s="59"/>
      <c r="F2" s="58" t="s">
        <v>67</v>
      </c>
    </row>
    <row r="3" spans="1:6" ht="16.5" customHeight="1" x14ac:dyDescent="0.25">
      <c r="A3" s="64"/>
      <c r="B3" s="58"/>
      <c r="D3" s="59"/>
      <c r="E3" s="59"/>
      <c r="F3" s="60" t="s">
        <v>81</v>
      </c>
    </row>
    <row r="4" spans="1:6" ht="16.5" customHeight="1" x14ac:dyDescent="0.25">
      <c r="A4" s="64"/>
      <c r="B4" s="58"/>
      <c r="D4" s="59"/>
      <c r="E4" s="59"/>
      <c r="F4" s="58"/>
    </row>
    <row r="5" spans="1:6" ht="49.5" customHeight="1" x14ac:dyDescent="0.25">
      <c r="A5" s="186" t="s">
        <v>108</v>
      </c>
      <c r="B5" s="186"/>
      <c r="C5" s="187"/>
      <c r="D5" s="187"/>
      <c r="E5" s="187"/>
      <c r="F5" s="187"/>
    </row>
    <row r="6" spans="1:6" ht="17.25" customHeight="1" x14ac:dyDescent="0.25">
      <c r="A6" s="64"/>
      <c r="F6" s="58" t="s">
        <v>19</v>
      </c>
    </row>
    <row r="7" spans="1:6" ht="124.5" customHeight="1" x14ac:dyDescent="0.25">
      <c r="A7" s="65" t="s">
        <v>18</v>
      </c>
      <c r="B7" s="153" t="s">
        <v>92</v>
      </c>
      <c r="C7" s="153" t="s">
        <v>93</v>
      </c>
      <c r="D7" s="153" t="s">
        <v>94</v>
      </c>
      <c r="E7" s="153" t="s">
        <v>95</v>
      </c>
      <c r="F7" s="153" t="s">
        <v>96</v>
      </c>
    </row>
    <row r="8" spans="1:6" ht="15.75" customHeight="1" x14ac:dyDescent="0.25">
      <c r="A8" s="102" t="s">
        <v>17</v>
      </c>
      <c r="B8" s="96">
        <v>2407.5</v>
      </c>
      <c r="C8" s="96">
        <v>2407.5</v>
      </c>
      <c r="D8" s="96">
        <v>2230</v>
      </c>
      <c r="E8" s="103">
        <v>0.9262720664589823</v>
      </c>
      <c r="F8" s="103">
        <v>0.9262720664589823</v>
      </c>
    </row>
    <row r="9" spans="1:6" ht="15.75" customHeight="1" x14ac:dyDescent="0.25">
      <c r="A9" s="104" t="s">
        <v>7</v>
      </c>
      <c r="B9" s="97">
        <v>2407.5</v>
      </c>
      <c r="C9" s="97">
        <v>2407.5</v>
      </c>
      <c r="D9" s="97">
        <v>2230</v>
      </c>
      <c r="E9" s="105">
        <v>0.9262720664589823</v>
      </c>
      <c r="F9" s="105">
        <v>0.9262720664589823</v>
      </c>
    </row>
    <row r="10" spans="1:6" ht="15.75" customHeight="1" x14ac:dyDescent="0.25">
      <c r="A10" s="102" t="s">
        <v>40</v>
      </c>
      <c r="B10" s="96">
        <v>24556.5</v>
      </c>
      <c r="C10" s="96">
        <v>24556.5</v>
      </c>
      <c r="D10" s="96">
        <v>24556.5</v>
      </c>
      <c r="E10" s="103">
        <v>1</v>
      </c>
      <c r="F10" s="103">
        <v>1</v>
      </c>
    </row>
    <row r="11" spans="1:6" ht="15.75" customHeight="1" x14ac:dyDescent="0.25">
      <c r="A11" s="104" t="s">
        <v>7</v>
      </c>
      <c r="B11" s="97">
        <v>24556.5</v>
      </c>
      <c r="C11" s="97">
        <v>24556.5</v>
      </c>
      <c r="D11" s="97">
        <v>24556.5</v>
      </c>
      <c r="E11" s="105">
        <v>1</v>
      </c>
      <c r="F11" s="105">
        <v>1</v>
      </c>
    </row>
    <row r="12" spans="1:6" ht="15.75" customHeight="1" x14ac:dyDescent="0.25">
      <c r="A12" s="102" t="s">
        <v>42</v>
      </c>
      <c r="B12" s="96">
        <v>7222.5</v>
      </c>
      <c r="C12" s="96">
        <v>7222.5</v>
      </c>
      <c r="D12" s="96">
        <v>7130</v>
      </c>
      <c r="E12" s="103">
        <v>0.98719280027691247</v>
      </c>
      <c r="F12" s="103">
        <v>0.98719280027691247</v>
      </c>
    </row>
    <row r="13" spans="1:6" ht="15.75" customHeight="1" x14ac:dyDescent="0.25">
      <c r="A13" s="104" t="s">
        <v>7</v>
      </c>
      <c r="B13" s="97">
        <v>7222.5</v>
      </c>
      <c r="C13" s="97">
        <v>7222.5</v>
      </c>
      <c r="D13" s="97">
        <v>7130</v>
      </c>
      <c r="E13" s="105">
        <v>0.98719280027691247</v>
      </c>
      <c r="F13" s="105">
        <v>0.98719280027691247</v>
      </c>
    </row>
    <row r="14" spans="1:6" ht="15.75" customHeight="1" x14ac:dyDescent="0.25">
      <c r="A14" s="102" t="s">
        <v>39</v>
      </c>
      <c r="B14" s="96">
        <v>963</v>
      </c>
      <c r="C14" s="96">
        <v>963</v>
      </c>
      <c r="D14" s="96">
        <v>963</v>
      </c>
      <c r="E14" s="103">
        <v>1</v>
      </c>
      <c r="F14" s="103">
        <v>1</v>
      </c>
    </row>
    <row r="15" spans="1:6" ht="15.75" customHeight="1" x14ac:dyDescent="0.25">
      <c r="A15" s="104" t="s">
        <v>7</v>
      </c>
      <c r="B15" s="97">
        <v>963</v>
      </c>
      <c r="C15" s="97">
        <v>963</v>
      </c>
      <c r="D15" s="97">
        <v>963</v>
      </c>
      <c r="E15" s="105">
        <v>1</v>
      </c>
      <c r="F15" s="105">
        <v>1</v>
      </c>
    </row>
    <row r="16" spans="1:6" ht="15.75" customHeight="1" x14ac:dyDescent="0.25">
      <c r="A16" s="102" t="s">
        <v>38</v>
      </c>
      <c r="B16" s="96">
        <v>963</v>
      </c>
      <c r="C16" s="96">
        <v>963</v>
      </c>
      <c r="D16" s="96">
        <v>783</v>
      </c>
      <c r="E16" s="103">
        <v>0.81308411214953269</v>
      </c>
      <c r="F16" s="103">
        <v>0.81308411214953269</v>
      </c>
    </row>
    <row r="17" spans="1:6" ht="15.75" customHeight="1" x14ac:dyDescent="0.25">
      <c r="A17" s="104" t="s">
        <v>7</v>
      </c>
      <c r="B17" s="97">
        <v>963</v>
      </c>
      <c r="C17" s="97">
        <v>963</v>
      </c>
      <c r="D17" s="97">
        <v>783</v>
      </c>
      <c r="E17" s="105">
        <v>0.81308411214953269</v>
      </c>
      <c r="F17" s="105">
        <v>0.81308411214953269</v>
      </c>
    </row>
    <row r="18" spans="1:6" ht="15.75" customHeight="1" x14ac:dyDescent="0.25">
      <c r="A18" s="102" t="s">
        <v>41</v>
      </c>
      <c r="B18" s="96">
        <v>1926</v>
      </c>
      <c r="C18" s="96">
        <v>1926</v>
      </c>
      <c r="D18" s="96">
        <v>1926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1926</v>
      </c>
      <c r="C19" s="97">
        <v>1926</v>
      </c>
      <c r="D19" s="97">
        <v>1926</v>
      </c>
      <c r="E19" s="105">
        <v>1</v>
      </c>
      <c r="F19" s="105">
        <v>1</v>
      </c>
    </row>
    <row r="20" spans="1:6" ht="15.75" customHeight="1" x14ac:dyDescent="0.25">
      <c r="A20" s="102" t="s">
        <v>37</v>
      </c>
      <c r="B20" s="96">
        <v>15408</v>
      </c>
      <c r="C20" s="96">
        <v>15408</v>
      </c>
      <c r="D20" s="96">
        <v>15408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15408</v>
      </c>
      <c r="C21" s="97">
        <v>15408</v>
      </c>
      <c r="D21" s="97">
        <v>15408</v>
      </c>
      <c r="E21" s="105">
        <v>1</v>
      </c>
      <c r="F21" s="105">
        <v>1</v>
      </c>
    </row>
    <row r="22" spans="1:6" ht="15.75" customHeight="1" x14ac:dyDescent="0.25">
      <c r="A22" s="102" t="s">
        <v>16</v>
      </c>
      <c r="B22" s="96">
        <v>12037.5</v>
      </c>
      <c r="C22" s="96">
        <v>12037.5</v>
      </c>
      <c r="D22" s="96">
        <v>12037.5</v>
      </c>
      <c r="E22" s="103">
        <v>1</v>
      </c>
      <c r="F22" s="103">
        <v>1</v>
      </c>
    </row>
    <row r="23" spans="1:6" ht="15.75" customHeight="1" x14ac:dyDescent="0.25">
      <c r="A23" s="104" t="s">
        <v>7</v>
      </c>
      <c r="B23" s="97">
        <v>12037.5</v>
      </c>
      <c r="C23" s="97">
        <v>12037.5</v>
      </c>
      <c r="D23" s="97">
        <v>12037.5</v>
      </c>
      <c r="E23" s="105">
        <v>1</v>
      </c>
      <c r="F23" s="105">
        <v>1</v>
      </c>
    </row>
    <row r="24" spans="1:6" ht="15.75" customHeight="1" x14ac:dyDescent="0.25">
      <c r="A24" s="102" t="s">
        <v>15</v>
      </c>
      <c r="B24" s="96">
        <v>3370.5</v>
      </c>
      <c r="C24" s="96">
        <v>3370.5</v>
      </c>
      <c r="D24" s="96">
        <v>3370.5</v>
      </c>
      <c r="E24" s="103">
        <v>1</v>
      </c>
      <c r="F24" s="103">
        <v>1</v>
      </c>
    </row>
    <row r="25" spans="1:6" ht="15.75" customHeight="1" x14ac:dyDescent="0.25">
      <c r="A25" s="104" t="s">
        <v>7</v>
      </c>
      <c r="B25" s="97">
        <v>3370.5</v>
      </c>
      <c r="C25" s="97">
        <v>3370.5</v>
      </c>
      <c r="D25" s="97">
        <v>3370.5</v>
      </c>
      <c r="E25" s="105">
        <v>1</v>
      </c>
      <c r="F25" s="105">
        <v>1</v>
      </c>
    </row>
    <row r="26" spans="1:6" ht="15.75" customHeight="1" x14ac:dyDescent="0.25">
      <c r="A26" s="102" t="s">
        <v>36</v>
      </c>
      <c r="B26" s="96">
        <v>9630</v>
      </c>
      <c r="C26" s="96">
        <v>9630</v>
      </c>
      <c r="D26" s="96">
        <v>9630</v>
      </c>
      <c r="E26" s="103">
        <v>1</v>
      </c>
      <c r="F26" s="103">
        <v>1</v>
      </c>
    </row>
    <row r="27" spans="1:6" ht="15.75" customHeight="1" x14ac:dyDescent="0.25">
      <c r="A27" s="104" t="s">
        <v>7</v>
      </c>
      <c r="B27" s="97">
        <v>9630</v>
      </c>
      <c r="C27" s="97">
        <v>9630</v>
      </c>
      <c r="D27" s="97">
        <v>9630</v>
      </c>
      <c r="E27" s="105">
        <v>1</v>
      </c>
      <c r="F27" s="105">
        <v>1</v>
      </c>
    </row>
    <row r="28" spans="1:6" ht="15.75" customHeight="1" x14ac:dyDescent="0.25">
      <c r="A28" s="102" t="s">
        <v>35</v>
      </c>
      <c r="B28" s="96">
        <v>15889.5</v>
      </c>
      <c r="C28" s="96">
        <v>15889.5</v>
      </c>
      <c r="D28" s="96">
        <v>15889.5</v>
      </c>
      <c r="E28" s="103">
        <v>1</v>
      </c>
      <c r="F28" s="103">
        <v>1</v>
      </c>
    </row>
    <row r="29" spans="1:6" ht="15.75" customHeight="1" x14ac:dyDescent="0.25">
      <c r="A29" s="104" t="s">
        <v>7</v>
      </c>
      <c r="B29" s="97">
        <v>15889.5</v>
      </c>
      <c r="C29" s="97">
        <v>15889.5</v>
      </c>
      <c r="D29" s="97">
        <v>15889.5</v>
      </c>
      <c r="E29" s="105">
        <v>1</v>
      </c>
      <c r="F29" s="105">
        <v>1</v>
      </c>
    </row>
    <row r="30" spans="1:6" ht="15.75" customHeight="1" x14ac:dyDescent="0.25">
      <c r="A30" s="102" t="s">
        <v>14</v>
      </c>
      <c r="B30" s="96">
        <v>481.5</v>
      </c>
      <c r="C30" s="96">
        <v>481.5</v>
      </c>
      <c r="D30" s="96">
        <v>400</v>
      </c>
      <c r="E30" s="103">
        <v>0.83073727933541019</v>
      </c>
      <c r="F30" s="103">
        <v>0.83073727933541019</v>
      </c>
    </row>
    <row r="31" spans="1:6" ht="15.75" customHeight="1" x14ac:dyDescent="0.25">
      <c r="A31" s="104" t="s">
        <v>7</v>
      </c>
      <c r="B31" s="97">
        <v>481.5</v>
      </c>
      <c r="C31" s="97">
        <v>481.5</v>
      </c>
      <c r="D31" s="97">
        <v>400</v>
      </c>
      <c r="E31" s="105">
        <v>0.83073727933541019</v>
      </c>
      <c r="F31" s="105">
        <v>0.83073727933541019</v>
      </c>
    </row>
    <row r="32" spans="1:6" ht="15.75" customHeight="1" x14ac:dyDescent="0.25">
      <c r="A32" s="102" t="s">
        <v>13</v>
      </c>
      <c r="B32" s="96">
        <v>4815</v>
      </c>
      <c r="C32" s="96">
        <v>4815</v>
      </c>
      <c r="D32" s="96">
        <v>4815</v>
      </c>
      <c r="E32" s="103">
        <v>1</v>
      </c>
      <c r="F32" s="103">
        <v>1</v>
      </c>
    </row>
    <row r="33" spans="1:6" ht="15.75" customHeight="1" x14ac:dyDescent="0.25">
      <c r="A33" s="104" t="s">
        <v>7</v>
      </c>
      <c r="B33" s="97">
        <v>4815</v>
      </c>
      <c r="C33" s="97">
        <v>4815</v>
      </c>
      <c r="D33" s="97">
        <v>4815</v>
      </c>
      <c r="E33" s="105">
        <v>1</v>
      </c>
      <c r="F33" s="105">
        <v>1</v>
      </c>
    </row>
    <row r="34" spans="1:6" ht="15.75" customHeight="1" x14ac:dyDescent="0.25">
      <c r="A34" s="102" t="s">
        <v>34</v>
      </c>
      <c r="B34" s="96">
        <v>16371</v>
      </c>
      <c r="C34" s="96">
        <v>16371</v>
      </c>
      <c r="D34" s="96">
        <v>16371</v>
      </c>
      <c r="E34" s="103">
        <v>1</v>
      </c>
      <c r="F34" s="103">
        <v>1</v>
      </c>
    </row>
    <row r="35" spans="1:6" ht="15.75" customHeight="1" x14ac:dyDescent="0.25">
      <c r="A35" s="104" t="s">
        <v>7</v>
      </c>
      <c r="B35" s="97">
        <v>16371</v>
      </c>
      <c r="C35" s="97">
        <v>16371</v>
      </c>
      <c r="D35" s="97">
        <v>16371</v>
      </c>
      <c r="E35" s="105">
        <v>1</v>
      </c>
      <c r="F35" s="105">
        <v>1</v>
      </c>
    </row>
    <row r="36" spans="1:6" ht="15.75" customHeight="1" x14ac:dyDescent="0.25">
      <c r="A36" s="102" t="s">
        <v>12</v>
      </c>
      <c r="B36" s="96">
        <v>15408</v>
      </c>
      <c r="C36" s="96">
        <v>15408</v>
      </c>
      <c r="D36" s="96">
        <v>15408</v>
      </c>
      <c r="E36" s="103">
        <v>1</v>
      </c>
      <c r="F36" s="103">
        <v>1</v>
      </c>
    </row>
    <row r="37" spans="1:6" ht="15.75" customHeight="1" x14ac:dyDescent="0.25">
      <c r="A37" s="104" t="s">
        <v>7</v>
      </c>
      <c r="B37" s="97">
        <v>15408</v>
      </c>
      <c r="C37" s="97">
        <v>15408</v>
      </c>
      <c r="D37" s="97">
        <v>15408</v>
      </c>
      <c r="E37" s="105">
        <v>1</v>
      </c>
      <c r="F37" s="105">
        <v>1</v>
      </c>
    </row>
    <row r="38" spans="1:6" ht="15.75" customHeight="1" x14ac:dyDescent="0.25">
      <c r="A38" s="102" t="s">
        <v>33</v>
      </c>
      <c r="B38" s="96">
        <v>1444.5</v>
      </c>
      <c r="C38" s="96">
        <v>1444.5</v>
      </c>
      <c r="D38" s="96">
        <v>1444.5</v>
      </c>
      <c r="E38" s="103">
        <v>1</v>
      </c>
      <c r="F38" s="103">
        <v>1</v>
      </c>
    </row>
    <row r="39" spans="1:6" ht="15.75" customHeight="1" x14ac:dyDescent="0.25">
      <c r="A39" s="104" t="s">
        <v>7</v>
      </c>
      <c r="B39" s="97">
        <v>1444.5</v>
      </c>
      <c r="C39" s="97">
        <v>1444.5</v>
      </c>
      <c r="D39" s="97">
        <v>1444.5</v>
      </c>
      <c r="E39" s="105">
        <v>1</v>
      </c>
      <c r="F39" s="105">
        <v>1</v>
      </c>
    </row>
    <row r="40" spans="1:6" ht="15.75" customHeight="1" x14ac:dyDescent="0.25">
      <c r="A40" s="102" t="s">
        <v>32</v>
      </c>
      <c r="B40" s="96">
        <v>8667</v>
      </c>
      <c r="C40" s="96">
        <v>8667</v>
      </c>
      <c r="D40" s="96">
        <v>7870</v>
      </c>
      <c r="E40" s="103">
        <v>0.90804199838467747</v>
      </c>
      <c r="F40" s="103">
        <v>0.90804199838467747</v>
      </c>
    </row>
    <row r="41" spans="1:6" ht="15.75" customHeight="1" x14ac:dyDescent="0.25">
      <c r="A41" s="104" t="s">
        <v>7</v>
      </c>
      <c r="B41" s="97">
        <v>8667</v>
      </c>
      <c r="C41" s="97">
        <v>8667</v>
      </c>
      <c r="D41" s="97">
        <v>7870</v>
      </c>
      <c r="E41" s="105">
        <v>0.90804199838467747</v>
      </c>
      <c r="F41" s="105">
        <v>0.90804199838467747</v>
      </c>
    </row>
    <row r="42" spans="1:6" ht="15.75" customHeight="1" x14ac:dyDescent="0.25">
      <c r="A42" s="102" t="s">
        <v>31</v>
      </c>
      <c r="B42" s="96">
        <v>13482</v>
      </c>
      <c r="C42" s="96">
        <v>13482</v>
      </c>
      <c r="D42" s="96">
        <v>13482</v>
      </c>
      <c r="E42" s="103">
        <v>1</v>
      </c>
      <c r="F42" s="103">
        <v>1</v>
      </c>
    </row>
    <row r="43" spans="1:6" ht="15.75" customHeight="1" x14ac:dyDescent="0.25">
      <c r="A43" s="104" t="s">
        <v>7</v>
      </c>
      <c r="B43" s="97">
        <v>13482</v>
      </c>
      <c r="C43" s="97">
        <v>13482</v>
      </c>
      <c r="D43" s="97">
        <v>13482</v>
      </c>
      <c r="E43" s="105">
        <v>1</v>
      </c>
      <c r="F43" s="105">
        <v>1</v>
      </c>
    </row>
    <row r="44" spans="1:6" ht="15.75" customHeight="1" x14ac:dyDescent="0.25">
      <c r="A44" s="102" t="s">
        <v>30</v>
      </c>
      <c r="B44" s="96">
        <v>9630</v>
      </c>
      <c r="C44" s="96">
        <v>9630</v>
      </c>
      <c r="D44" s="96">
        <v>9630</v>
      </c>
      <c r="E44" s="103">
        <v>1</v>
      </c>
      <c r="F44" s="103">
        <v>1</v>
      </c>
    </row>
    <row r="45" spans="1:6" ht="15.75" customHeight="1" x14ac:dyDescent="0.25">
      <c r="A45" s="104" t="s">
        <v>7</v>
      </c>
      <c r="B45" s="97">
        <v>9630</v>
      </c>
      <c r="C45" s="97">
        <v>9630</v>
      </c>
      <c r="D45" s="97">
        <v>9630</v>
      </c>
      <c r="E45" s="105">
        <v>1</v>
      </c>
      <c r="F45" s="105">
        <v>1</v>
      </c>
    </row>
    <row r="46" spans="1:6" ht="15.75" customHeight="1" x14ac:dyDescent="0.25">
      <c r="A46" s="102" t="s">
        <v>29</v>
      </c>
      <c r="B46" s="96">
        <v>2889</v>
      </c>
      <c r="C46" s="96">
        <v>2889</v>
      </c>
      <c r="D46" s="96">
        <v>2889</v>
      </c>
      <c r="E46" s="103">
        <v>1</v>
      </c>
      <c r="F46" s="103">
        <v>1</v>
      </c>
    </row>
    <row r="47" spans="1:6" ht="15.75" customHeight="1" x14ac:dyDescent="0.25">
      <c r="A47" s="104" t="s">
        <v>7</v>
      </c>
      <c r="B47" s="97">
        <v>2889</v>
      </c>
      <c r="C47" s="97">
        <v>2889</v>
      </c>
      <c r="D47" s="97">
        <v>2889</v>
      </c>
      <c r="E47" s="105">
        <v>1</v>
      </c>
      <c r="F47" s="105">
        <v>1</v>
      </c>
    </row>
    <row r="48" spans="1:6" ht="15.75" customHeight="1" x14ac:dyDescent="0.25">
      <c r="A48" s="102" t="s">
        <v>28</v>
      </c>
      <c r="B48" s="96">
        <v>2407.5</v>
      </c>
      <c r="C48" s="96">
        <v>2407.5</v>
      </c>
      <c r="D48" s="96">
        <v>2407.5</v>
      </c>
      <c r="E48" s="103">
        <v>1</v>
      </c>
      <c r="F48" s="103">
        <v>1</v>
      </c>
    </row>
    <row r="49" spans="1:6" ht="15.75" customHeight="1" x14ac:dyDescent="0.25">
      <c r="A49" s="104" t="s">
        <v>7</v>
      </c>
      <c r="B49" s="97">
        <v>2407.5</v>
      </c>
      <c r="C49" s="97">
        <v>2407.5</v>
      </c>
      <c r="D49" s="97">
        <v>2407.5</v>
      </c>
      <c r="E49" s="105">
        <v>1</v>
      </c>
      <c r="F49" s="105">
        <v>1</v>
      </c>
    </row>
    <row r="50" spans="1:6" ht="15.75" customHeight="1" x14ac:dyDescent="0.25">
      <c r="A50" s="102" t="s">
        <v>11</v>
      </c>
      <c r="B50" s="96">
        <v>12037.5</v>
      </c>
      <c r="C50" s="96">
        <v>12037.5</v>
      </c>
      <c r="D50" s="96">
        <v>12037.5</v>
      </c>
      <c r="E50" s="103">
        <v>1</v>
      </c>
      <c r="F50" s="103">
        <v>1</v>
      </c>
    </row>
    <row r="51" spans="1:6" ht="15.75" customHeight="1" x14ac:dyDescent="0.25">
      <c r="A51" s="104" t="s">
        <v>7</v>
      </c>
      <c r="B51" s="97">
        <v>12037.5</v>
      </c>
      <c r="C51" s="97">
        <v>12037.5</v>
      </c>
      <c r="D51" s="97">
        <v>12037.5</v>
      </c>
      <c r="E51" s="105">
        <v>1</v>
      </c>
      <c r="F51" s="105">
        <v>1</v>
      </c>
    </row>
    <row r="52" spans="1:6" ht="15.75" customHeight="1" x14ac:dyDescent="0.25">
      <c r="A52" s="102" t="s">
        <v>10</v>
      </c>
      <c r="B52" s="96">
        <v>7704</v>
      </c>
      <c r="C52" s="96">
        <v>7704</v>
      </c>
      <c r="D52" s="96">
        <v>7704</v>
      </c>
      <c r="E52" s="103">
        <v>1</v>
      </c>
      <c r="F52" s="103">
        <v>1</v>
      </c>
    </row>
    <row r="53" spans="1:6" ht="15.75" customHeight="1" x14ac:dyDescent="0.25">
      <c r="A53" s="104" t="s">
        <v>7</v>
      </c>
      <c r="B53" s="97">
        <v>7704</v>
      </c>
      <c r="C53" s="97">
        <v>7704</v>
      </c>
      <c r="D53" s="97">
        <v>7704</v>
      </c>
      <c r="E53" s="105">
        <v>1</v>
      </c>
      <c r="F53" s="105">
        <v>1</v>
      </c>
    </row>
    <row r="54" spans="1:6" ht="15.75" customHeight="1" x14ac:dyDescent="0.25">
      <c r="A54" s="102" t="s">
        <v>27</v>
      </c>
      <c r="B54" s="96">
        <v>24556.5</v>
      </c>
      <c r="C54" s="96">
        <v>24556.5</v>
      </c>
      <c r="D54" s="96">
        <v>24556.5</v>
      </c>
      <c r="E54" s="103">
        <v>1</v>
      </c>
      <c r="F54" s="103">
        <v>1</v>
      </c>
    </row>
    <row r="55" spans="1:6" ht="15.75" customHeight="1" x14ac:dyDescent="0.25">
      <c r="A55" s="104" t="s">
        <v>7</v>
      </c>
      <c r="B55" s="97">
        <v>24556.5</v>
      </c>
      <c r="C55" s="97">
        <v>24556.5</v>
      </c>
      <c r="D55" s="97">
        <v>24556.5</v>
      </c>
      <c r="E55" s="105">
        <v>1</v>
      </c>
      <c r="F55" s="105">
        <v>1</v>
      </c>
    </row>
    <row r="56" spans="1:6" ht="15.75" customHeight="1" x14ac:dyDescent="0.25">
      <c r="A56" s="102" t="s">
        <v>26</v>
      </c>
      <c r="B56" s="96">
        <v>3852</v>
      </c>
      <c r="C56" s="96">
        <v>3852</v>
      </c>
      <c r="D56" s="96">
        <v>3852</v>
      </c>
      <c r="E56" s="103">
        <v>1</v>
      </c>
      <c r="F56" s="103">
        <v>1</v>
      </c>
    </row>
    <row r="57" spans="1:6" ht="15.75" customHeight="1" x14ac:dyDescent="0.25">
      <c r="A57" s="104" t="s">
        <v>7</v>
      </c>
      <c r="B57" s="97">
        <v>3852</v>
      </c>
      <c r="C57" s="97">
        <v>3852</v>
      </c>
      <c r="D57" s="97">
        <v>3852</v>
      </c>
      <c r="E57" s="105">
        <v>1</v>
      </c>
      <c r="F57" s="105">
        <v>1</v>
      </c>
    </row>
    <row r="58" spans="1:6" ht="15.75" customHeight="1" x14ac:dyDescent="0.25">
      <c r="A58" s="102" t="s">
        <v>25</v>
      </c>
      <c r="B58" s="96">
        <v>1444.5</v>
      </c>
      <c r="C58" s="96">
        <v>1444.5</v>
      </c>
      <c r="D58" s="96">
        <v>1444.5</v>
      </c>
      <c r="E58" s="103">
        <v>1</v>
      </c>
      <c r="F58" s="103">
        <v>1</v>
      </c>
    </row>
    <row r="59" spans="1:6" ht="15.75" customHeight="1" x14ac:dyDescent="0.25">
      <c r="A59" s="104" t="s">
        <v>7</v>
      </c>
      <c r="B59" s="97">
        <v>1444.5</v>
      </c>
      <c r="C59" s="97">
        <v>1444.5</v>
      </c>
      <c r="D59" s="97">
        <v>1444.5</v>
      </c>
      <c r="E59" s="105">
        <v>1</v>
      </c>
      <c r="F59" s="105">
        <v>1</v>
      </c>
    </row>
    <row r="60" spans="1:6" ht="15.75" customHeight="1" x14ac:dyDescent="0.25">
      <c r="A60" s="102" t="s">
        <v>9</v>
      </c>
      <c r="B60" s="96">
        <v>20223</v>
      </c>
      <c r="C60" s="96">
        <v>20223</v>
      </c>
      <c r="D60" s="96">
        <v>20223</v>
      </c>
      <c r="E60" s="103">
        <v>1</v>
      </c>
      <c r="F60" s="103">
        <v>1</v>
      </c>
    </row>
    <row r="61" spans="1:6" ht="15.75" customHeight="1" x14ac:dyDescent="0.25">
      <c r="A61" s="104" t="s">
        <v>7</v>
      </c>
      <c r="B61" s="97">
        <v>20223</v>
      </c>
      <c r="C61" s="97">
        <v>20223</v>
      </c>
      <c r="D61" s="97">
        <v>20223</v>
      </c>
      <c r="E61" s="105">
        <v>1</v>
      </c>
      <c r="F61" s="105">
        <v>1</v>
      </c>
    </row>
    <row r="62" spans="1:6" ht="15.75" customHeight="1" x14ac:dyDescent="0.25">
      <c r="A62" s="102" t="s">
        <v>24</v>
      </c>
      <c r="B62" s="96">
        <v>22149</v>
      </c>
      <c r="C62" s="96">
        <v>22149</v>
      </c>
      <c r="D62" s="96">
        <v>22149</v>
      </c>
      <c r="E62" s="103">
        <v>1</v>
      </c>
      <c r="F62" s="103">
        <v>1</v>
      </c>
    </row>
    <row r="63" spans="1:6" ht="15.75" customHeight="1" x14ac:dyDescent="0.25">
      <c r="A63" s="104" t="s">
        <v>7</v>
      </c>
      <c r="B63" s="97">
        <v>22149</v>
      </c>
      <c r="C63" s="97">
        <v>22149</v>
      </c>
      <c r="D63" s="97">
        <v>22149</v>
      </c>
      <c r="E63" s="105">
        <v>1</v>
      </c>
      <c r="F63" s="105">
        <v>1</v>
      </c>
    </row>
    <row r="64" spans="1:6" ht="15.75" customHeight="1" x14ac:dyDescent="0.25">
      <c r="A64" s="102" t="s">
        <v>8</v>
      </c>
      <c r="B64" s="96">
        <v>3852</v>
      </c>
      <c r="C64" s="96">
        <v>3852</v>
      </c>
      <c r="D64" s="96">
        <v>3852</v>
      </c>
      <c r="E64" s="103">
        <v>1</v>
      </c>
      <c r="F64" s="103">
        <v>1</v>
      </c>
    </row>
    <row r="65" spans="1:6" ht="15.75" customHeight="1" x14ac:dyDescent="0.25">
      <c r="A65" s="104" t="s">
        <v>7</v>
      </c>
      <c r="B65" s="97">
        <v>3852</v>
      </c>
      <c r="C65" s="97">
        <v>3852</v>
      </c>
      <c r="D65" s="97">
        <v>3852</v>
      </c>
      <c r="E65" s="105">
        <v>1</v>
      </c>
      <c r="F65" s="105">
        <v>1</v>
      </c>
    </row>
    <row r="66" spans="1:6" ht="15.75" customHeight="1" x14ac:dyDescent="0.25">
      <c r="A66" s="102" t="s">
        <v>23</v>
      </c>
      <c r="B66" s="96">
        <v>4815</v>
      </c>
      <c r="C66" s="96">
        <v>4815</v>
      </c>
      <c r="D66" s="96">
        <v>4815</v>
      </c>
      <c r="E66" s="103">
        <v>1</v>
      </c>
      <c r="F66" s="103">
        <v>1</v>
      </c>
    </row>
    <row r="67" spans="1:6" ht="15.75" customHeight="1" x14ac:dyDescent="0.25">
      <c r="A67" s="104" t="s">
        <v>7</v>
      </c>
      <c r="B67" s="97">
        <v>4815</v>
      </c>
      <c r="C67" s="97">
        <v>4815</v>
      </c>
      <c r="D67" s="97">
        <v>4815</v>
      </c>
      <c r="E67" s="105">
        <v>1</v>
      </c>
      <c r="F67" s="105">
        <v>1</v>
      </c>
    </row>
    <row r="68" spans="1:6" ht="15.75" customHeight="1" x14ac:dyDescent="0.25">
      <c r="A68" s="104" t="s">
        <v>6</v>
      </c>
      <c r="B68" s="97">
        <v>2889</v>
      </c>
      <c r="C68" s="97">
        <v>2889</v>
      </c>
      <c r="D68" s="97">
        <v>2800.1</v>
      </c>
      <c r="E68" s="105">
        <v>0.96922810661128411</v>
      </c>
      <c r="F68" s="105">
        <v>0.96922810661128411</v>
      </c>
    </row>
    <row r="69" spans="1:6" ht="15.75" customHeight="1" x14ac:dyDescent="0.25">
      <c r="A69" s="104" t="s">
        <v>5</v>
      </c>
      <c r="B69" s="97">
        <v>2407.5</v>
      </c>
      <c r="C69" s="97">
        <v>2407.5</v>
      </c>
      <c r="D69" s="97">
        <v>2029.5</v>
      </c>
      <c r="E69" s="105">
        <v>0.84299065420560748</v>
      </c>
      <c r="F69" s="105">
        <v>0.84299065420560748</v>
      </c>
    </row>
    <row r="70" spans="1:6" ht="15.75" customHeight="1" x14ac:dyDescent="0.25">
      <c r="A70" s="104" t="s">
        <v>21</v>
      </c>
      <c r="B70" s="97">
        <v>1926</v>
      </c>
      <c r="C70" s="97">
        <v>1926</v>
      </c>
      <c r="D70" s="97">
        <v>1926</v>
      </c>
      <c r="E70" s="105">
        <v>1</v>
      </c>
      <c r="F70" s="105">
        <v>1</v>
      </c>
    </row>
    <row r="71" spans="1:6" ht="15.75" customHeight="1" x14ac:dyDescent="0.25">
      <c r="A71" s="104" t="s">
        <v>20</v>
      </c>
      <c r="B71" s="97">
        <v>259471</v>
      </c>
      <c r="C71" s="97">
        <v>259471</v>
      </c>
      <c r="D71" s="97">
        <v>259471</v>
      </c>
      <c r="E71" s="105">
        <v>1</v>
      </c>
      <c r="F71" s="105">
        <v>1</v>
      </c>
    </row>
    <row r="72" spans="1:6" ht="15.75" customHeight="1" x14ac:dyDescent="0.25">
      <c r="A72" s="63" t="s">
        <v>4</v>
      </c>
      <c r="B72" s="62">
        <f>B71+B70+B69+B68+B66+B64+B62+B60+B58+B56+B54+B52+B50+B48+B46+B44+B42+B40+B38+B36+B34+B32+B30+B28+B26+B24+B22+B20+B18+B16+B14+B12+B10+B8</f>
        <v>537296.5</v>
      </c>
      <c r="C72" s="62">
        <f>C71+C70+C69+C68+C66+C64+C62+C60+C58+C56+C54+C52+C50+C48+C46+C44+C42+C40+C38+C36+C34+C32+C30+C28+C26+C24+C22+C20+C18+C16+C14+C12+C10+C8</f>
        <v>537296.5</v>
      </c>
      <c r="D72" s="62">
        <f t="shared" ref="D72" si="0">D71+D70+D69+D68+D66+D64+D62+D60+D58+D56+D54+D52+D50+D48+D46+D44+D42+D40+D38+D36+D34+D32+D30+D28+D26+D24+D22+D20+D18+D16+D14+D12+D10+D8</f>
        <v>535501.1</v>
      </c>
      <c r="E72" s="103">
        <f>D72/B72</f>
        <v>0.99665845580605861</v>
      </c>
      <c r="F72" s="103">
        <f>D72/C72</f>
        <v>0.99665845580605861</v>
      </c>
    </row>
    <row r="73" spans="1:6" ht="15.75" customHeight="1" x14ac:dyDescent="0.25">
      <c r="A73" s="63" t="s">
        <v>3</v>
      </c>
      <c r="B73" s="63"/>
      <c r="C73" s="63"/>
      <c r="D73" s="63"/>
      <c r="E73" s="103"/>
      <c r="F73" s="103"/>
    </row>
    <row r="74" spans="1:6" ht="15.75" customHeight="1" x14ac:dyDescent="0.25">
      <c r="A74" s="63" t="s">
        <v>2</v>
      </c>
      <c r="B74" s="62">
        <f>B67+B65+B63+B61+B59+B57+B55+B53+B51+B49+B47+B45+B43+B41+B39+B37+B35+B33+B31+B29+B27+B25+B23+B21+B19+B17+B15+B13+B11+B9</f>
        <v>270603</v>
      </c>
      <c r="C74" s="62">
        <f>C67+C65+C63+C61+C59+C57+C55+C53+C51+C49+C47+C45+C43+C41+C39+C37+C35+C33+C31+C29+C27+C25+C23+C21+C19+C17+C15+C13+C11+C9</f>
        <v>270603</v>
      </c>
      <c r="D74" s="62">
        <f>D67+D65+D63+D61+D59+D57+D55+D53+D51+D49+D47+D45+D43+D41+D39+D37+D35+D33+D31+D29+D27+D25+D23+D21+D19+D17+D15+D13+D11+D9</f>
        <v>269274.5</v>
      </c>
      <c r="E74" s="103">
        <f>D74/B74</f>
        <v>0.99509059396976385</v>
      </c>
      <c r="F74" s="103">
        <f>D74/C74</f>
        <v>0.99509059396976385</v>
      </c>
    </row>
    <row r="75" spans="1:6" ht="15.75" customHeight="1" x14ac:dyDescent="0.25">
      <c r="A75" s="63" t="s">
        <v>1</v>
      </c>
      <c r="B75" s="62">
        <f>B71+B70+B69+B68</f>
        <v>266693.5</v>
      </c>
      <c r="C75" s="62">
        <f>C71+C70+C69+C68</f>
        <v>266693.5</v>
      </c>
      <c r="D75" s="62">
        <f>D71+D70+D69+D68</f>
        <v>266226.59999999998</v>
      </c>
      <c r="E75" s="103">
        <f>D75/B75</f>
        <v>0.99824930116407029</v>
      </c>
      <c r="F75" s="103">
        <f>D75/C75</f>
        <v>0.99824930116407029</v>
      </c>
    </row>
    <row r="78" spans="1:6" x14ac:dyDescent="0.25">
      <c r="A78" s="188" t="s">
        <v>88</v>
      </c>
      <c r="B78" s="188"/>
      <c r="C78" s="188"/>
      <c r="D78" s="188"/>
      <c r="E78" s="188"/>
      <c r="F78" s="188"/>
    </row>
  </sheetData>
  <mergeCells count="2">
    <mergeCell ref="A5:F5"/>
    <mergeCell ref="A78:F7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7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0"/>
  <sheetViews>
    <sheetView showGridLines="0" view="pageBreakPreview" zoomScale="70" zoomScaleNormal="100" zoomScaleSheetLayoutView="70" workbookViewId="0">
      <pane xSplit="1" ySplit="7" topLeftCell="B62" activePane="bottomRight" state="frozen"/>
      <selection activeCell="B12" sqref="B12"/>
      <selection pane="topRight" activeCell="B12" sqref="B12"/>
      <selection pane="bottomLeft" activeCell="B12" sqref="B12"/>
      <selection pane="bottomRight" activeCell="B73" sqref="B73"/>
    </sheetView>
  </sheetViews>
  <sheetFormatPr defaultRowHeight="15" x14ac:dyDescent="0.25"/>
  <cols>
    <col min="1" max="1" width="31.42578125" style="13" customWidth="1"/>
    <col min="2" max="2" width="25.140625" style="13" customWidth="1"/>
    <col min="3" max="3" width="15.85546875" style="13" customWidth="1"/>
    <col min="4" max="4" width="13.42578125" style="13" customWidth="1"/>
    <col min="5" max="5" width="14.5703125" style="13" customWidth="1"/>
    <col min="6" max="6" width="16.28515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37"/>
      <c r="D1" s="9"/>
      <c r="E1" s="9"/>
      <c r="F1" s="16"/>
    </row>
    <row r="2" spans="1:6" ht="16.5" customHeight="1" x14ac:dyDescent="0.25">
      <c r="A2" s="3"/>
      <c r="B2" s="37"/>
      <c r="D2" s="9"/>
      <c r="E2" s="9"/>
      <c r="F2" s="37" t="s">
        <v>68</v>
      </c>
    </row>
    <row r="3" spans="1:6" ht="16.5" customHeight="1" x14ac:dyDescent="0.25">
      <c r="A3" s="3"/>
      <c r="B3" s="37"/>
      <c r="F3" s="29" t="s">
        <v>81</v>
      </c>
    </row>
    <row r="4" spans="1:6" ht="16.5" customHeight="1" x14ac:dyDescent="0.25">
      <c r="A4" s="3"/>
      <c r="B4" s="37"/>
    </row>
    <row r="5" spans="1:6" ht="48" customHeight="1" x14ac:dyDescent="0.25">
      <c r="A5" s="165" t="s">
        <v>109</v>
      </c>
      <c r="B5" s="165"/>
      <c r="C5" s="169"/>
      <c r="D5" s="169"/>
      <c r="E5" s="169"/>
      <c r="F5" s="169"/>
    </row>
    <row r="6" spans="1:6" ht="17.25" customHeight="1" x14ac:dyDescent="0.25">
      <c r="A6" s="3"/>
      <c r="F6" s="37" t="s">
        <v>19</v>
      </c>
    </row>
    <row r="7" spans="1:6" ht="120" customHeight="1" x14ac:dyDescent="0.25">
      <c r="A7" s="150" t="s">
        <v>18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v>999.4</v>
      </c>
      <c r="C8" s="96">
        <v>999.4</v>
      </c>
      <c r="D8" s="96">
        <v>999.4</v>
      </c>
      <c r="E8" s="103">
        <v>1</v>
      </c>
      <c r="F8" s="103">
        <v>1</v>
      </c>
    </row>
    <row r="9" spans="1:6" ht="15.75" customHeight="1" x14ac:dyDescent="0.25">
      <c r="A9" s="104" t="s">
        <v>7</v>
      </c>
      <c r="B9" s="97">
        <v>999.4</v>
      </c>
      <c r="C9" s="97">
        <v>999.4</v>
      </c>
      <c r="D9" s="97">
        <v>999.4</v>
      </c>
      <c r="E9" s="105">
        <v>1</v>
      </c>
      <c r="F9" s="105">
        <v>1</v>
      </c>
    </row>
    <row r="10" spans="1:6" ht="15.75" customHeight="1" x14ac:dyDescent="0.25">
      <c r="A10" s="102" t="s">
        <v>40</v>
      </c>
      <c r="B10" s="96">
        <v>999.4</v>
      </c>
      <c r="C10" s="96">
        <v>999.4</v>
      </c>
      <c r="D10" s="96">
        <v>999.4</v>
      </c>
      <c r="E10" s="103">
        <v>1</v>
      </c>
      <c r="F10" s="103">
        <v>1</v>
      </c>
    </row>
    <row r="11" spans="1:6" ht="15.75" customHeight="1" x14ac:dyDescent="0.25">
      <c r="A11" s="104" t="s">
        <v>7</v>
      </c>
      <c r="B11" s="97">
        <v>999.4</v>
      </c>
      <c r="C11" s="97">
        <v>999.4</v>
      </c>
      <c r="D11" s="97">
        <v>999.4</v>
      </c>
      <c r="E11" s="105">
        <v>1</v>
      </c>
      <c r="F11" s="105">
        <v>1</v>
      </c>
    </row>
    <row r="12" spans="1:6" ht="15.75" customHeight="1" x14ac:dyDescent="0.25">
      <c r="A12" s="102" t="s">
        <v>42</v>
      </c>
      <c r="B12" s="96">
        <v>999.4</v>
      </c>
      <c r="C12" s="96">
        <v>999.4</v>
      </c>
      <c r="D12" s="96">
        <v>999.4</v>
      </c>
      <c r="E12" s="103">
        <v>1</v>
      </c>
      <c r="F12" s="103">
        <v>1</v>
      </c>
    </row>
    <row r="13" spans="1:6" ht="15.75" customHeight="1" x14ac:dyDescent="0.25">
      <c r="A13" s="104" t="s">
        <v>7</v>
      </c>
      <c r="B13" s="97">
        <v>999.4</v>
      </c>
      <c r="C13" s="97">
        <v>999.4</v>
      </c>
      <c r="D13" s="97">
        <v>999.4</v>
      </c>
      <c r="E13" s="105">
        <v>1</v>
      </c>
      <c r="F13" s="105">
        <v>1</v>
      </c>
    </row>
    <row r="14" spans="1:6" ht="15.75" customHeight="1" x14ac:dyDescent="0.25">
      <c r="A14" s="102" t="s">
        <v>39</v>
      </c>
      <c r="B14" s="96">
        <v>999.4</v>
      </c>
      <c r="C14" s="96">
        <v>999.4</v>
      </c>
      <c r="D14" s="96">
        <v>999.4</v>
      </c>
      <c r="E14" s="103">
        <v>1</v>
      </c>
      <c r="F14" s="103">
        <v>1</v>
      </c>
    </row>
    <row r="15" spans="1:6" ht="15.75" customHeight="1" x14ac:dyDescent="0.25">
      <c r="A15" s="104" t="s">
        <v>7</v>
      </c>
      <c r="B15" s="97">
        <v>999.4</v>
      </c>
      <c r="C15" s="97">
        <v>999.4</v>
      </c>
      <c r="D15" s="97">
        <v>999.4</v>
      </c>
      <c r="E15" s="105">
        <v>1</v>
      </c>
      <c r="F15" s="105">
        <v>1</v>
      </c>
    </row>
    <row r="16" spans="1:6" ht="15.75" customHeight="1" x14ac:dyDescent="0.25">
      <c r="A16" s="102" t="s">
        <v>38</v>
      </c>
      <c r="B16" s="96">
        <v>999.4</v>
      </c>
      <c r="C16" s="96">
        <v>999.4</v>
      </c>
      <c r="D16" s="96">
        <v>999.4</v>
      </c>
      <c r="E16" s="103">
        <v>1</v>
      </c>
      <c r="F16" s="103">
        <v>1</v>
      </c>
    </row>
    <row r="17" spans="1:6" ht="15.75" customHeight="1" x14ac:dyDescent="0.25">
      <c r="A17" s="104" t="s">
        <v>7</v>
      </c>
      <c r="B17" s="97">
        <v>999.4</v>
      </c>
      <c r="C17" s="97">
        <v>999.4</v>
      </c>
      <c r="D17" s="97">
        <v>999.4</v>
      </c>
      <c r="E17" s="105">
        <v>1</v>
      </c>
      <c r="F17" s="105">
        <v>1</v>
      </c>
    </row>
    <row r="18" spans="1:6" ht="15.75" customHeight="1" x14ac:dyDescent="0.25">
      <c r="A18" s="102" t="s">
        <v>41</v>
      </c>
      <c r="B18" s="96">
        <v>999.4</v>
      </c>
      <c r="C18" s="96">
        <v>999.4</v>
      </c>
      <c r="D18" s="96">
        <v>999.4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999.4</v>
      </c>
      <c r="C19" s="97">
        <v>999.4</v>
      </c>
      <c r="D19" s="97">
        <v>999.4</v>
      </c>
      <c r="E19" s="105">
        <v>1</v>
      </c>
      <c r="F19" s="105">
        <v>1</v>
      </c>
    </row>
    <row r="20" spans="1:6" ht="15.75" customHeight="1" x14ac:dyDescent="0.25">
      <c r="A20" s="102" t="s">
        <v>37</v>
      </c>
      <c r="B20" s="96">
        <v>1267.5999999999999</v>
      </c>
      <c r="C20" s="96">
        <v>1267.5999999999999</v>
      </c>
      <c r="D20" s="96">
        <v>1267.5999999999999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1267.5999999999999</v>
      </c>
      <c r="C21" s="97">
        <v>1267.5999999999999</v>
      </c>
      <c r="D21" s="97">
        <v>1267.5999999999999</v>
      </c>
      <c r="E21" s="105">
        <v>1</v>
      </c>
      <c r="F21" s="105">
        <v>1</v>
      </c>
    </row>
    <row r="22" spans="1:6" ht="15.75" customHeight="1" x14ac:dyDescent="0.25">
      <c r="A22" s="102" t="s">
        <v>16</v>
      </c>
      <c r="B22" s="96">
        <v>999.4</v>
      </c>
      <c r="C22" s="96">
        <v>999.4</v>
      </c>
      <c r="D22" s="96">
        <v>999.4</v>
      </c>
      <c r="E22" s="103">
        <v>1</v>
      </c>
      <c r="F22" s="103">
        <v>1</v>
      </c>
    </row>
    <row r="23" spans="1:6" ht="15.75" customHeight="1" x14ac:dyDescent="0.25">
      <c r="A23" s="104" t="s">
        <v>7</v>
      </c>
      <c r="B23" s="97">
        <v>999.4</v>
      </c>
      <c r="C23" s="97">
        <v>999.4</v>
      </c>
      <c r="D23" s="97">
        <v>999.4</v>
      </c>
      <c r="E23" s="105">
        <v>1</v>
      </c>
      <c r="F23" s="105">
        <v>1</v>
      </c>
    </row>
    <row r="24" spans="1:6" ht="15.75" customHeight="1" x14ac:dyDescent="0.25">
      <c r="A24" s="102" t="s">
        <v>15</v>
      </c>
      <c r="B24" s="96">
        <v>999.4</v>
      </c>
      <c r="C24" s="96">
        <v>999.4</v>
      </c>
      <c r="D24" s="96">
        <v>999.4</v>
      </c>
      <c r="E24" s="103">
        <v>1</v>
      </c>
      <c r="F24" s="103">
        <v>1</v>
      </c>
    </row>
    <row r="25" spans="1:6" ht="15.75" customHeight="1" x14ac:dyDescent="0.25">
      <c r="A25" s="104" t="s">
        <v>7</v>
      </c>
      <c r="B25" s="97">
        <v>999.4</v>
      </c>
      <c r="C25" s="97">
        <v>999.4</v>
      </c>
      <c r="D25" s="97">
        <v>999.4</v>
      </c>
      <c r="E25" s="105">
        <v>1</v>
      </c>
      <c r="F25" s="105">
        <v>1</v>
      </c>
    </row>
    <row r="26" spans="1:6" ht="15.75" customHeight="1" x14ac:dyDescent="0.25">
      <c r="A26" s="102" t="s">
        <v>36</v>
      </c>
      <c r="B26" s="96">
        <v>999.4</v>
      </c>
      <c r="C26" s="96">
        <v>999.4</v>
      </c>
      <c r="D26" s="96">
        <v>999.4</v>
      </c>
      <c r="E26" s="103">
        <v>1</v>
      </c>
      <c r="F26" s="103">
        <v>1</v>
      </c>
    </row>
    <row r="27" spans="1:6" ht="15.75" customHeight="1" x14ac:dyDescent="0.25">
      <c r="A27" s="104" t="s">
        <v>7</v>
      </c>
      <c r="B27" s="97">
        <v>999.4</v>
      </c>
      <c r="C27" s="97">
        <v>999.4</v>
      </c>
      <c r="D27" s="97">
        <v>999.4</v>
      </c>
      <c r="E27" s="105">
        <v>1</v>
      </c>
      <c r="F27" s="105">
        <v>1</v>
      </c>
    </row>
    <row r="28" spans="1:6" ht="15.75" customHeight="1" x14ac:dyDescent="0.25">
      <c r="A28" s="102" t="s">
        <v>35</v>
      </c>
      <c r="B28" s="96">
        <v>999.4</v>
      </c>
      <c r="C28" s="96">
        <v>999.4</v>
      </c>
      <c r="D28" s="96">
        <v>999.4</v>
      </c>
      <c r="E28" s="103">
        <v>1</v>
      </c>
      <c r="F28" s="103">
        <v>1</v>
      </c>
    </row>
    <row r="29" spans="1:6" ht="15.75" customHeight="1" x14ac:dyDescent="0.25">
      <c r="A29" s="104" t="s">
        <v>7</v>
      </c>
      <c r="B29" s="97">
        <v>999.4</v>
      </c>
      <c r="C29" s="97">
        <v>999.4</v>
      </c>
      <c r="D29" s="97">
        <v>999.4</v>
      </c>
      <c r="E29" s="105">
        <v>1</v>
      </c>
      <c r="F29" s="105">
        <v>1</v>
      </c>
    </row>
    <row r="30" spans="1:6" ht="15.75" customHeight="1" x14ac:dyDescent="0.25">
      <c r="A30" s="102" t="s">
        <v>14</v>
      </c>
      <c r="B30" s="96">
        <v>999.4</v>
      </c>
      <c r="C30" s="96">
        <v>999.4</v>
      </c>
      <c r="D30" s="96">
        <v>999.4</v>
      </c>
      <c r="E30" s="103">
        <v>1</v>
      </c>
      <c r="F30" s="103">
        <v>1</v>
      </c>
    </row>
    <row r="31" spans="1:6" ht="15.75" customHeight="1" x14ac:dyDescent="0.25">
      <c r="A31" s="104" t="s">
        <v>7</v>
      </c>
      <c r="B31" s="97">
        <v>999.4</v>
      </c>
      <c r="C31" s="97">
        <v>999.4</v>
      </c>
      <c r="D31" s="97">
        <v>999.4</v>
      </c>
      <c r="E31" s="105">
        <v>1</v>
      </c>
      <c r="F31" s="105">
        <v>1</v>
      </c>
    </row>
    <row r="32" spans="1:6" ht="15.75" customHeight="1" x14ac:dyDescent="0.25">
      <c r="A32" s="102" t="s">
        <v>13</v>
      </c>
      <c r="B32" s="96">
        <v>999.4</v>
      </c>
      <c r="C32" s="96">
        <v>999.4</v>
      </c>
      <c r="D32" s="96">
        <v>999.4</v>
      </c>
      <c r="E32" s="103">
        <v>1</v>
      </c>
      <c r="F32" s="103">
        <v>1</v>
      </c>
    </row>
    <row r="33" spans="1:6" ht="15.75" customHeight="1" x14ac:dyDescent="0.25">
      <c r="A33" s="104" t="s">
        <v>7</v>
      </c>
      <c r="B33" s="97">
        <v>999.4</v>
      </c>
      <c r="C33" s="97">
        <v>999.4</v>
      </c>
      <c r="D33" s="97">
        <v>999.4</v>
      </c>
      <c r="E33" s="105">
        <v>1</v>
      </c>
      <c r="F33" s="105">
        <v>1</v>
      </c>
    </row>
    <row r="34" spans="1:6" ht="15.75" customHeight="1" x14ac:dyDescent="0.25">
      <c r="A34" s="102" t="s">
        <v>34</v>
      </c>
      <c r="B34" s="96">
        <v>1267.5999999999999</v>
      </c>
      <c r="C34" s="96">
        <v>1267.5999999999999</v>
      </c>
      <c r="D34" s="96">
        <v>1267.5999999999999</v>
      </c>
      <c r="E34" s="103">
        <v>1</v>
      </c>
      <c r="F34" s="103">
        <v>1</v>
      </c>
    </row>
    <row r="35" spans="1:6" ht="15.75" customHeight="1" x14ac:dyDescent="0.25">
      <c r="A35" s="104" t="s">
        <v>7</v>
      </c>
      <c r="B35" s="97">
        <v>1267.5999999999999</v>
      </c>
      <c r="C35" s="97">
        <v>1267.5999999999999</v>
      </c>
      <c r="D35" s="97">
        <v>1267.5999999999999</v>
      </c>
      <c r="E35" s="105">
        <v>1</v>
      </c>
      <c r="F35" s="105">
        <v>1</v>
      </c>
    </row>
    <row r="36" spans="1:6" ht="15.75" customHeight="1" x14ac:dyDescent="0.25">
      <c r="A36" s="102" t="s">
        <v>12</v>
      </c>
      <c r="B36" s="96">
        <v>999.4</v>
      </c>
      <c r="C36" s="96">
        <v>999.4</v>
      </c>
      <c r="D36" s="96">
        <v>999.4</v>
      </c>
      <c r="E36" s="103">
        <v>1</v>
      </c>
      <c r="F36" s="103">
        <v>1</v>
      </c>
    </row>
    <row r="37" spans="1:6" ht="15.75" customHeight="1" x14ac:dyDescent="0.25">
      <c r="A37" s="104" t="s">
        <v>7</v>
      </c>
      <c r="B37" s="97">
        <v>999.4</v>
      </c>
      <c r="C37" s="97">
        <v>999.4</v>
      </c>
      <c r="D37" s="97">
        <v>999.4</v>
      </c>
      <c r="E37" s="105">
        <v>1</v>
      </c>
      <c r="F37" s="105">
        <v>1</v>
      </c>
    </row>
    <row r="38" spans="1:6" ht="15.75" customHeight="1" x14ac:dyDescent="0.25">
      <c r="A38" s="102" t="s">
        <v>33</v>
      </c>
      <c r="B38" s="96">
        <v>999.4</v>
      </c>
      <c r="C38" s="96">
        <v>999.4</v>
      </c>
      <c r="D38" s="96">
        <v>999.4</v>
      </c>
      <c r="E38" s="103">
        <v>1</v>
      </c>
      <c r="F38" s="103">
        <v>1</v>
      </c>
    </row>
    <row r="39" spans="1:6" ht="15.75" customHeight="1" x14ac:dyDescent="0.25">
      <c r="A39" s="104" t="s">
        <v>7</v>
      </c>
      <c r="B39" s="97">
        <v>999.4</v>
      </c>
      <c r="C39" s="97">
        <v>999.4</v>
      </c>
      <c r="D39" s="97">
        <v>999.4</v>
      </c>
      <c r="E39" s="105">
        <v>1</v>
      </c>
      <c r="F39" s="105">
        <v>1</v>
      </c>
    </row>
    <row r="40" spans="1:6" ht="15.75" customHeight="1" x14ac:dyDescent="0.25">
      <c r="A40" s="102" t="s">
        <v>32</v>
      </c>
      <c r="B40" s="96">
        <v>999.4</v>
      </c>
      <c r="C40" s="96">
        <v>999.4</v>
      </c>
      <c r="D40" s="96">
        <v>999.4</v>
      </c>
      <c r="E40" s="103">
        <v>1</v>
      </c>
      <c r="F40" s="103">
        <v>1</v>
      </c>
    </row>
    <row r="41" spans="1:6" ht="15.75" customHeight="1" x14ac:dyDescent="0.25">
      <c r="A41" s="104" t="s">
        <v>7</v>
      </c>
      <c r="B41" s="97">
        <v>999.4</v>
      </c>
      <c r="C41" s="97">
        <v>999.4</v>
      </c>
      <c r="D41" s="97">
        <v>999.4</v>
      </c>
      <c r="E41" s="105">
        <v>1</v>
      </c>
      <c r="F41" s="105">
        <v>1</v>
      </c>
    </row>
    <row r="42" spans="1:6" ht="15.75" customHeight="1" x14ac:dyDescent="0.25">
      <c r="A42" s="102" t="s">
        <v>31</v>
      </c>
      <c r="B42" s="96">
        <v>999.4</v>
      </c>
      <c r="C42" s="96">
        <v>999.4</v>
      </c>
      <c r="D42" s="96">
        <v>999.4</v>
      </c>
      <c r="E42" s="103">
        <v>1</v>
      </c>
      <c r="F42" s="103">
        <v>1</v>
      </c>
    </row>
    <row r="43" spans="1:6" ht="15.75" customHeight="1" x14ac:dyDescent="0.25">
      <c r="A43" s="104" t="s">
        <v>7</v>
      </c>
      <c r="B43" s="97">
        <v>999.4</v>
      </c>
      <c r="C43" s="97">
        <v>999.4</v>
      </c>
      <c r="D43" s="97">
        <v>999.4</v>
      </c>
      <c r="E43" s="105">
        <v>1</v>
      </c>
      <c r="F43" s="105">
        <v>1</v>
      </c>
    </row>
    <row r="44" spans="1:6" ht="15.75" customHeight="1" x14ac:dyDescent="0.25">
      <c r="A44" s="102" t="s">
        <v>30</v>
      </c>
      <c r="B44" s="96">
        <v>1267.5999999999999</v>
      </c>
      <c r="C44" s="96">
        <v>1267.5999999999999</v>
      </c>
      <c r="D44" s="96">
        <v>1267.5999999999999</v>
      </c>
      <c r="E44" s="103">
        <v>1</v>
      </c>
      <c r="F44" s="103">
        <v>1</v>
      </c>
    </row>
    <row r="45" spans="1:6" ht="15.75" customHeight="1" x14ac:dyDescent="0.25">
      <c r="A45" s="104" t="s">
        <v>7</v>
      </c>
      <c r="B45" s="97">
        <v>1267.5999999999999</v>
      </c>
      <c r="C45" s="97">
        <v>1267.5999999999999</v>
      </c>
      <c r="D45" s="97">
        <v>1267.5999999999999</v>
      </c>
      <c r="E45" s="105">
        <v>1</v>
      </c>
      <c r="F45" s="105">
        <v>1</v>
      </c>
    </row>
    <row r="46" spans="1:6" ht="15.75" customHeight="1" x14ac:dyDescent="0.25">
      <c r="A46" s="102" t="s">
        <v>29</v>
      </c>
      <c r="B46" s="96">
        <v>999.4</v>
      </c>
      <c r="C46" s="96">
        <v>999.4</v>
      </c>
      <c r="D46" s="96">
        <v>999.4</v>
      </c>
      <c r="E46" s="103">
        <v>1</v>
      </c>
      <c r="F46" s="103">
        <v>1</v>
      </c>
    </row>
    <row r="47" spans="1:6" ht="15.75" customHeight="1" x14ac:dyDescent="0.25">
      <c r="A47" s="104" t="s">
        <v>7</v>
      </c>
      <c r="B47" s="97">
        <v>999.4</v>
      </c>
      <c r="C47" s="97">
        <v>999.4</v>
      </c>
      <c r="D47" s="97">
        <v>999.4</v>
      </c>
      <c r="E47" s="105">
        <v>1</v>
      </c>
      <c r="F47" s="105">
        <v>1</v>
      </c>
    </row>
    <row r="48" spans="1:6" ht="15.75" customHeight="1" x14ac:dyDescent="0.25">
      <c r="A48" s="102" t="s">
        <v>28</v>
      </c>
      <c r="B48" s="96">
        <v>999.4</v>
      </c>
      <c r="C48" s="96">
        <v>999.4</v>
      </c>
      <c r="D48" s="96">
        <v>999.4</v>
      </c>
      <c r="E48" s="103">
        <v>1</v>
      </c>
      <c r="F48" s="103">
        <v>1</v>
      </c>
    </row>
    <row r="49" spans="1:6" ht="15.75" customHeight="1" x14ac:dyDescent="0.25">
      <c r="A49" s="104" t="s">
        <v>7</v>
      </c>
      <c r="B49" s="97">
        <v>999.4</v>
      </c>
      <c r="C49" s="97">
        <v>999.4</v>
      </c>
      <c r="D49" s="97">
        <v>999.4</v>
      </c>
      <c r="E49" s="105">
        <v>1</v>
      </c>
      <c r="F49" s="105">
        <v>1</v>
      </c>
    </row>
    <row r="50" spans="1:6" ht="15.75" customHeight="1" x14ac:dyDescent="0.25">
      <c r="A50" s="102" t="s">
        <v>11</v>
      </c>
      <c r="B50" s="96">
        <v>999.4</v>
      </c>
      <c r="C50" s="96">
        <v>999.4</v>
      </c>
      <c r="D50" s="96">
        <v>999.4</v>
      </c>
      <c r="E50" s="103">
        <v>1</v>
      </c>
      <c r="F50" s="103">
        <v>1</v>
      </c>
    </row>
    <row r="51" spans="1:6" ht="15.75" customHeight="1" x14ac:dyDescent="0.25">
      <c r="A51" s="104" t="s">
        <v>7</v>
      </c>
      <c r="B51" s="97">
        <v>999.4</v>
      </c>
      <c r="C51" s="97">
        <v>999.4</v>
      </c>
      <c r="D51" s="97">
        <v>999.4</v>
      </c>
      <c r="E51" s="105">
        <v>1</v>
      </c>
      <c r="F51" s="105">
        <v>1</v>
      </c>
    </row>
    <row r="52" spans="1:6" ht="15.75" customHeight="1" x14ac:dyDescent="0.25">
      <c r="A52" s="102" t="s">
        <v>10</v>
      </c>
      <c r="B52" s="96">
        <v>999.4</v>
      </c>
      <c r="C52" s="96">
        <v>999.4</v>
      </c>
      <c r="D52" s="96">
        <v>999.4</v>
      </c>
      <c r="E52" s="103">
        <v>1</v>
      </c>
      <c r="F52" s="103">
        <v>1</v>
      </c>
    </row>
    <row r="53" spans="1:6" ht="15.75" customHeight="1" x14ac:dyDescent="0.25">
      <c r="A53" s="104" t="s">
        <v>7</v>
      </c>
      <c r="B53" s="97">
        <v>999.4</v>
      </c>
      <c r="C53" s="97">
        <v>999.4</v>
      </c>
      <c r="D53" s="97">
        <v>999.4</v>
      </c>
      <c r="E53" s="105">
        <v>1</v>
      </c>
      <c r="F53" s="105">
        <v>1</v>
      </c>
    </row>
    <row r="54" spans="1:6" ht="15.75" customHeight="1" x14ac:dyDescent="0.25">
      <c r="A54" s="102" t="s">
        <v>27</v>
      </c>
      <c r="B54" s="96">
        <v>1267.5999999999999</v>
      </c>
      <c r="C54" s="96">
        <v>1267.5999999999999</v>
      </c>
      <c r="D54" s="96">
        <v>1267.5999999999999</v>
      </c>
      <c r="E54" s="103">
        <v>1</v>
      </c>
      <c r="F54" s="103">
        <v>1</v>
      </c>
    </row>
    <row r="55" spans="1:6" ht="15.75" customHeight="1" x14ac:dyDescent="0.25">
      <c r="A55" s="104" t="s">
        <v>7</v>
      </c>
      <c r="B55" s="97">
        <v>1267.5999999999999</v>
      </c>
      <c r="C55" s="97">
        <v>1267.5999999999999</v>
      </c>
      <c r="D55" s="97">
        <v>1267.5999999999999</v>
      </c>
      <c r="E55" s="105">
        <v>1</v>
      </c>
      <c r="F55" s="105">
        <v>1</v>
      </c>
    </row>
    <row r="56" spans="1:6" ht="15.75" customHeight="1" x14ac:dyDescent="0.25">
      <c r="A56" s="102" t="s">
        <v>26</v>
      </c>
      <c r="B56" s="96">
        <v>999.4</v>
      </c>
      <c r="C56" s="96">
        <v>999.4</v>
      </c>
      <c r="D56" s="96">
        <v>999.4</v>
      </c>
      <c r="E56" s="103">
        <v>1</v>
      </c>
      <c r="F56" s="103">
        <v>1</v>
      </c>
    </row>
    <row r="57" spans="1:6" ht="15.75" customHeight="1" x14ac:dyDescent="0.25">
      <c r="A57" s="104" t="s">
        <v>7</v>
      </c>
      <c r="B57" s="97">
        <v>999.4</v>
      </c>
      <c r="C57" s="97">
        <v>999.4</v>
      </c>
      <c r="D57" s="97">
        <v>999.4</v>
      </c>
      <c r="E57" s="105">
        <v>1</v>
      </c>
      <c r="F57" s="105">
        <v>1</v>
      </c>
    </row>
    <row r="58" spans="1:6" ht="15.75" customHeight="1" x14ac:dyDescent="0.25">
      <c r="A58" s="102" t="s">
        <v>25</v>
      </c>
      <c r="B58" s="96">
        <v>999.4</v>
      </c>
      <c r="C58" s="96">
        <v>999.4</v>
      </c>
      <c r="D58" s="96">
        <v>999.4</v>
      </c>
      <c r="E58" s="103">
        <v>1</v>
      </c>
      <c r="F58" s="103">
        <v>1</v>
      </c>
    </row>
    <row r="59" spans="1:6" ht="15.75" customHeight="1" x14ac:dyDescent="0.25">
      <c r="A59" s="104" t="s">
        <v>7</v>
      </c>
      <c r="B59" s="97">
        <v>999.4</v>
      </c>
      <c r="C59" s="97">
        <v>999.4</v>
      </c>
      <c r="D59" s="97">
        <v>999.4</v>
      </c>
      <c r="E59" s="105">
        <v>1</v>
      </c>
      <c r="F59" s="105">
        <v>1</v>
      </c>
    </row>
    <row r="60" spans="1:6" ht="15.75" customHeight="1" x14ac:dyDescent="0.25">
      <c r="A60" s="102" t="s">
        <v>9</v>
      </c>
      <c r="B60" s="96">
        <v>999.4</v>
      </c>
      <c r="C60" s="96">
        <v>999.4</v>
      </c>
      <c r="D60" s="96">
        <v>999.4</v>
      </c>
      <c r="E60" s="103">
        <v>1</v>
      </c>
      <c r="F60" s="103">
        <v>1</v>
      </c>
    </row>
    <row r="61" spans="1:6" ht="15.75" customHeight="1" x14ac:dyDescent="0.25">
      <c r="A61" s="104" t="s">
        <v>7</v>
      </c>
      <c r="B61" s="97">
        <v>999.4</v>
      </c>
      <c r="C61" s="97">
        <v>999.4</v>
      </c>
      <c r="D61" s="97">
        <v>999.4</v>
      </c>
      <c r="E61" s="105">
        <v>1</v>
      </c>
      <c r="F61" s="105">
        <v>1</v>
      </c>
    </row>
    <row r="62" spans="1:6" ht="15.75" customHeight="1" x14ac:dyDescent="0.25">
      <c r="A62" s="102" t="s">
        <v>24</v>
      </c>
      <c r="B62" s="96">
        <v>1267.5999999999999</v>
      </c>
      <c r="C62" s="96">
        <v>1267.5999999999999</v>
      </c>
      <c r="D62" s="96">
        <v>1267.5999999999999</v>
      </c>
      <c r="E62" s="103">
        <v>1</v>
      </c>
      <c r="F62" s="103">
        <v>1</v>
      </c>
    </row>
    <row r="63" spans="1:6" ht="15.75" customHeight="1" x14ac:dyDescent="0.25">
      <c r="A63" s="104" t="s">
        <v>7</v>
      </c>
      <c r="B63" s="97">
        <v>1267.5999999999999</v>
      </c>
      <c r="C63" s="97">
        <v>1267.5999999999999</v>
      </c>
      <c r="D63" s="97">
        <v>1267.5999999999999</v>
      </c>
      <c r="E63" s="105">
        <v>1</v>
      </c>
      <c r="F63" s="105">
        <v>1</v>
      </c>
    </row>
    <row r="64" spans="1:6" ht="15.75" customHeight="1" x14ac:dyDescent="0.25">
      <c r="A64" s="102" t="s">
        <v>8</v>
      </c>
      <c r="B64" s="96">
        <v>999.4</v>
      </c>
      <c r="C64" s="96">
        <v>999.4</v>
      </c>
      <c r="D64" s="96">
        <v>999.4</v>
      </c>
      <c r="E64" s="103">
        <v>1</v>
      </c>
      <c r="F64" s="103">
        <v>1</v>
      </c>
    </row>
    <row r="65" spans="1:6" ht="15.75" customHeight="1" x14ac:dyDescent="0.25">
      <c r="A65" s="104" t="s">
        <v>7</v>
      </c>
      <c r="B65" s="97">
        <v>999.4</v>
      </c>
      <c r="C65" s="97">
        <v>999.4</v>
      </c>
      <c r="D65" s="97">
        <v>999.4</v>
      </c>
      <c r="E65" s="105">
        <v>1</v>
      </c>
      <c r="F65" s="105">
        <v>1</v>
      </c>
    </row>
    <row r="66" spans="1:6" ht="15.75" customHeight="1" x14ac:dyDescent="0.25">
      <c r="A66" s="102" t="s">
        <v>23</v>
      </c>
      <c r="B66" s="96">
        <v>999.4</v>
      </c>
      <c r="C66" s="96">
        <v>999.4</v>
      </c>
      <c r="D66" s="96">
        <v>999.4</v>
      </c>
      <c r="E66" s="103">
        <v>1</v>
      </c>
      <c r="F66" s="103">
        <v>1</v>
      </c>
    </row>
    <row r="67" spans="1:6" ht="15.75" customHeight="1" x14ac:dyDescent="0.25">
      <c r="A67" s="104" t="s">
        <v>7</v>
      </c>
      <c r="B67" s="97">
        <v>999.4</v>
      </c>
      <c r="C67" s="97">
        <v>999.4</v>
      </c>
      <c r="D67" s="97">
        <v>999.4</v>
      </c>
      <c r="E67" s="105">
        <v>1</v>
      </c>
      <c r="F67" s="105">
        <v>1</v>
      </c>
    </row>
    <row r="68" spans="1:6" ht="15.75" customHeight="1" x14ac:dyDescent="0.25">
      <c r="A68" s="104" t="s">
        <v>6</v>
      </c>
      <c r="B68" s="97">
        <v>1267.5999999999999</v>
      </c>
      <c r="C68" s="97">
        <v>1267.5999999999999</v>
      </c>
      <c r="D68" s="97">
        <v>1267.5999999999999</v>
      </c>
      <c r="E68" s="105">
        <v>1</v>
      </c>
      <c r="F68" s="105">
        <v>1</v>
      </c>
    </row>
    <row r="69" spans="1:6" ht="15.75" customHeight="1" x14ac:dyDescent="0.25">
      <c r="A69" s="104" t="s">
        <v>5</v>
      </c>
      <c r="B69" s="97">
        <v>1267.5999999999999</v>
      </c>
      <c r="C69" s="97">
        <v>1267.5999999999999</v>
      </c>
      <c r="D69" s="97">
        <v>1267.5999999999999</v>
      </c>
      <c r="E69" s="105">
        <v>1</v>
      </c>
      <c r="F69" s="105">
        <v>1</v>
      </c>
    </row>
    <row r="70" spans="1:6" ht="15.75" customHeight="1" x14ac:dyDescent="0.25">
      <c r="A70" s="104" t="s">
        <v>22</v>
      </c>
      <c r="B70" s="97">
        <v>999.4</v>
      </c>
      <c r="C70" s="97">
        <v>999.4</v>
      </c>
      <c r="D70" s="97">
        <v>999.4</v>
      </c>
      <c r="E70" s="105">
        <v>1</v>
      </c>
      <c r="F70" s="105">
        <v>1</v>
      </c>
    </row>
    <row r="71" spans="1:6" ht="15.75" customHeight="1" x14ac:dyDescent="0.25">
      <c r="A71" s="104" t="s">
        <v>21</v>
      </c>
      <c r="B71" s="97">
        <v>1000.6</v>
      </c>
      <c r="C71" s="97">
        <v>1000.6</v>
      </c>
      <c r="D71" s="97">
        <v>1000.6</v>
      </c>
      <c r="E71" s="105">
        <v>1</v>
      </c>
      <c r="F71" s="105">
        <v>1</v>
      </c>
    </row>
    <row r="72" spans="1:6" ht="15.75" customHeight="1" x14ac:dyDescent="0.25">
      <c r="A72" s="104" t="s">
        <v>20</v>
      </c>
      <c r="B72" s="97">
        <v>14511</v>
      </c>
      <c r="C72" s="97">
        <v>14511</v>
      </c>
      <c r="D72" s="97">
        <v>14500</v>
      </c>
      <c r="E72" s="105">
        <v>0.9992419543794363</v>
      </c>
      <c r="F72" s="105">
        <v>0.9992419543794363</v>
      </c>
    </row>
    <row r="73" spans="1:6" ht="15.75" customHeight="1" x14ac:dyDescent="0.25">
      <c r="A73" s="6" t="s">
        <v>4</v>
      </c>
      <c r="B73" s="62">
        <f>B72+B71+B70+B69+B68+B66+B64+B62+B60+B58+B56+B54+B52+B50+B48+B46+B44+B42+B40+B38+B36+B34+B32+B30+B28+B26+B24+B22+B20+B18+B16+B14+B12+B10+B8</f>
        <v>50369.200000000026</v>
      </c>
      <c r="C73" s="62">
        <f>C72+C71+C70+C69+C68+C66+C64+C62+C60+C58+C56+C54+C52+C50+C48+C46+C44+C42+C40+C38+C36+C34+C32+C30+C28+C26+C24+C22+C20+C18+C16+C14+C12+C10+C8</f>
        <v>50369.200000000026</v>
      </c>
      <c r="D73" s="62">
        <f>D72+D71+D70+D69+D68+D66+D64+D62+D60+D58+D56+D54+D52+D50+D48+D46+D44+D42+D40+D38+D36+D34+D32+D30+D28+D26+D24+D22+D20+D18+D16+D14+D12+D10+D8</f>
        <v>50358.200000000026</v>
      </c>
      <c r="E73" s="103">
        <f>D73/B73</f>
        <v>0.99978161257276277</v>
      </c>
      <c r="F73" s="103">
        <f>D73/C73</f>
        <v>0.99978161257276277</v>
      </c>
    </row>
    <row r="74" spans="1:6" ht="15.75" customHeight="1" x14ac:dyDescent="0.25">
      <c r="A74" s="6" t="s">
        <v>3</v>
      </c>
      <c r="B74" s="6"/>
      <c r="C74" s="6"/>
      <c r="D74" s="6"/>
      <c r="E74" s="103"/>
      <c r="F74" s="103"/>
    </row>
    <row r="75" spans="1:6" ht="15.75" customHeight="1" x14ac:dyDescent="0.25">
      <c r="A75" s="6" t="s">
        <v>2</v>
      </c>
      <c r="B75" s="96">
        <f>B66+B64+B62+B60+B58+B56+B54+B52+B50+B48+B46+B44+B42+B40+B38+B36+B34+B32+B30+B28+B26+B24+B22+B20+B18+B16+B14+B12+B10+B8</f>
        <v>31323.000000000011</v>
      </c>
      <c r="C75" s="96">
        <f>C66+C64+C62+C60+C58+C56+C54+C52+C50+C48+C46+C44+C42+C40+C38+C36+C34+C32+C30+C28+C26+C24+C22+C20+C18+C16+C14+C12+C10+C8</f>
        <v>31323.000000000011</v>
      </c>
      <c r="D75" s="96">
        <f>D66+D64+D62+D60+D58+D56+D54+D52+D50+D48+D46+D44+D42+D40+D38+D36+D34+D32+D30+D28+D26+D24+D22+D20+D18+D16+D14+D12+D10+D8</f>
        <v>31323.000000000011</v>
      </c>
      <c r="E75" s="103">
        <f>D75/B75</f>
        <v>1</v>
      </c>
      <c r="F75" s="103">
        <f>D75/C75</f>
        <v>1</v>
      </c>
    </row>
    <row r="76" spans="1:6" ht="15.75" customHeight="1" x14ac:dyDescent="0.25">
      <c r="A76" s="6" t="s">
        <v>1</v>
      </c>
      <c r="B76" s="96">
        <f>B72+B71+B70+B69+B68</f>
        <v>19046.199999999997</v>
      </c>
      <c r="C76" s="96">
        <f>C72+C71+C70+C69+C68</f>
        <v>19046.199999999997</v>
      </c>
      <c r="D76" s="96">
        <f>D72+D71+D70+D69+D68</f>
        <v>19035.199999999997</v>
      </c>
      <c r="E76" s="103">
        <f>D76/B76</f>
        <v>0.99942245697304444</v>
      </c>
      <c r="F76" s="103">
        <f>D76/C76</f>
        <v>0.99942245697304444</v>
      </c>
    </row>
    <row r="77" spans="1:6" ht="12.75" customHeight="1" x14ac:dyDescent="0.25">
      <c r="A77" s="1"/>
      <c r="B77" s="1"/>
    </row>
    <row r="78" spans="1:6" ht="15" customHeight="1" x14ac:dyDescent="0.25">
      <c r="A78" s="38"/>
      <c r="B78" s="42"/>
      <c r="C78" s="42"/>
      <c r="D78" s="42"/>
      <c r="E78" s="42"/>
      <c r="F78" s="42"/>
    </row>
    <row r="79" spans="1:6" ht="15" customHeight="1" x14ac:dyDescent="0.25">
      <c r="A79" s="168" t="s">
        <v>85</v>
      </c>
      <c r="B79" s="168"/>
      <c r="C79" s="168"/>
      <c r="D79" s="168"/>
      <c r="E79" s="168"/>
      <c r="F79" s="168"/>
    </row>
    <row r="80" spans="1:6" ht="14.25" customHeight="1" x14ac:dyDescent="0.25">
      <c r="A80" s="3"/>
      <c r="B80" s="3"/>
    </row>
  </sheetData>
  <mergeCells count="2">
    <mergeCell ref="A5:F5"/>
    <mergeCell ref="A79:F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9"/>
  <sheetViews>
    <sheetView showGridLines="0" view="pageBreakPreview" zoomScale="70" zoomScaleNormal="100" zoomScaleSheetLayoutView="70" workbookViewId="0">
      <pane xSplit="1" ySplit="7" topLeftCell="B53" activePane="bottomRight" state="frozen"/>
      <selection activeCell="B12" sqref="B12"/>
      <selection pane="topRight" activeCell="B12" sqref="B12"/>
      <selection pane="bottomLeft" activeCell="B12" sqref="B12"/>
      <selection pane="bottomRight" activeCell="B72" sqref="B72"/>
    </sheetView>
  </sheetViews>
  <sheetFormatPr defaultRowHeight="15" x14ac:dyDescent="0.25"/>
  <cols>
    <col min="1" max="1" width="31" style="13" customWidth="1"/>
    <col min="2" max="2" width="25.140625" style="13" customWidth="1"/>
    <col min="3" max="3" width="14.5703125" style="13" customWidth="1"/>
    <col min="4" max="4" width="14.140625" style="13" customWidth="1"/>
    <col min="5" max="5" width="16.140625" style="13" customWidth="1"/>
    <col min="6" max="6" width="16.425781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37"/>
      <c r="D1" s="9"/>
      <c r="E1" s="9"/>
      <c r="F1" s="16"/>
    </row>
    <row r="2" spans="1:6" ht="16.5" customHeight="1" x14ac:dyDescent="0.25">
      <c r="A2" s="3"/>
      <c r="B2" s="37"/>
      <c r="D2" s="9"/>
      <c r="E2" s="9"/>
      <c r="F2" s="37" t="s">
        <v>69</v>
      </c>
    </row>
    <row r="3" spans="1:6" ht="16.5" customHeight="1" x14ac:dyDescent="0.25">
      <c r="A3" s="3"/>
      <c r="B3" s="37"/>
      <c r="D3" s="9"/>
      <c r="E3" s="9"/>
      <c r="F3" s="29" t="s">
        <v>81</v>
      </c>
    </row>
    <row r="4" spans="1:6" ht="16.5" customHeight="1" x14ac:dyDescent="0.25">
      <c r="A4" s="3"/>
      <c r="B4" s="37"/>
      <c r="D4" s="9"/>
      <c r="E4" s="9"/>
      <c r="F4" s="37"/>
    </row>
    <row r="5" spans="1:6" ht="40.5" customHeight="1" x14ac:dyDescent="0.25">
      <c r="A5" s="165" t="s">
        <v>112</v>
      </c>
      <c r="B5" s="165"/>
      <c r="C5" s="169"/>
      <c r="D5" s="169"/>
      <c r="E5" s="169"/>
      <c r="F5" s="169"/>
    </row>
    <row r="6" spans="1:6" ht="17.25" customHeight="1" x14ac:dyDescent="0.25">
      <c r="A6" s="3"/>
      <c r="F6" s="37" t="s">
        <v>19</v>
      </c>
    </row>
    <row r="7" spans="1:6" ht="114.75" customHeight="1" x14ac:dyDescent="0.25">
      <c r="A7" s="150" t="s">
        <v>50</v>
      </c>
      <c r="B7" s="163" t="s">
        <v>92</v>
      </c>
      <c r="C7" s="163" t="s">
        <v>93</v>
      </c>
      <c r="D7" s="163" t="s">
        <v>94</v>
      </c>
      <c r="E7" s="163" t="s">
        <v>95</v>
      </c>
      <c r="F7" s="163" t="s">
        <v>96</v>
      </c>
    </row>
    <row r="8" spans="1:6" ht="15.75" customHeight="1" x14ac:dyDescent="0.25">
      <c r="A8" s="102" t="s">
        <v>17</v>
      </c>
      <c r="B8" s="96">
        <f>B9</f>
        <v>11621.1</v>
      </c>
      <c r="C8" s="96">
        <f t="shared" ref="C8:D8" si="0">C9</f>
        <v>11621.1</v>
      </c>
      <c r="D8" s="96">
        <f t="shared" si="0"/>
        <v>11621.1</v>
      </c>
      <c r="E8" s="103">
        <v>1</v>
      </c>
      <c r="F8" s="103">
        <v>1</v>
      </c>
    </row>
    <row r="9" spans="1:6" ht="15.75" customHeight="1" x14ac:dyDescent="0.25">
      <c r="A9" s="104" t="s">
        <v>7</v>
      </c>
      <c r="B9" s="97">
        <v>11621.1</v>
      </c>
      <c r="C9" s="97">
        <v>11621.1</v>
      </c>
      <c r="D9" s="97">
        <v>11621.1</v>
      </c>
      <c r="E9" s="105">
        <v>1</v>
      </c>
      <c r="F9" s="105">
        <v>1</v>
      </c>
    </row>
    <row r="10" spans="1:6" ht="15.75" customHeight="1" x14ac:dyDescent="0.25">
      <c r="A10" s="102" t="s">
        <v>40</v>
      </c>
      <c r="B10" s="96">
        <f>B11</f>
        <v>24182</v>
      </c>
      <c r="C10" s="96">
        <f t="shared" ref="C10:D10" si="1">C11</f>
        <v>24182</v>
      </c>
      <c r="D10" s="96">
        <f t="shared" si="1"/>
        <v>24182</v>
      </c>
      <c r="E10" s="103">
        <v>1</v>
      </c>
      <c r="F10" s="103">
        <v>1</v>
      </c>
    </row>
    <row r="11" spans="1:6" ht="15.75" customHeight="1" x14ac:dyDescent="0.25">
      <c r="A11" s="104" t="s">
        <v>7</v>
      </c>
      <c r="B11" s="97">
        <v>24182</v>
      </c>
      <c r="C11" s="97">
        <v>24182</v>
      </c>
      <c r="D11" s="97">
        <v>24182</v>
      </c>
      <c r="E11" s="105">
        <v>1</v>
      </c>
      <c r="F11" s="105">
        <v>1</v>
      </c>
    </row>
    <row r="12" spans="1:6" ht="15.75" customHeight="1" x14ac:dyDescent="0.25">
      <c r="A12" s="102" t="s">
        <v>42</v>
      </c>
      <c r="B12" s="96">
        <f>B13</f>
        <v>22434.5</v>
      </c>
      <c r="C12" s="96">
        <f t="shared" ref="C12:D12" si="2">C13</f>
        <v>22434.5</v>
      </c>
      <c r="D12" s="96">
        <f t="shared" si="2"/>
        <v>22434.5</v>
      </c>
      <c r="E12" s="103">
        <v>1</v>
      </c>
      <c r="F12" s="103">
        <v>1</v>
      </c>
    </row>
    <row r="13" spans="1:6" ht="15.75" customHeight="1" x14ac:dyDescent="0.25">
      <c r="A13" s="104" t="s">
        <v>7</v>
      </c>
      <c r="B13" s="97">
        <v>22434.5</v>
      </c>
      <c r="C13" s="97">
        <v>22434.5</v>
      </c>
      <c r="D13" s="97">
        <v>22434.5</v>
      </c>
      <c r="E13" s="105">
        <v>1</v>
      </c>
      <c r="F13" s="105">
        <v>1</v>
      </c>
    </row>
    <row r="14" spans="1:6" ht="15.75" customHeight="1" x14ac:dyDescent="0.25">
      <c r="A14" s="102" t="s">
        <v>39</v>
      </c>
      <c r="B14" s="96">
        <f>B15</f>
        <v>22795.9</v>
      </c>
      <c r="C14" s="96">
        <f t="shared" ref="C14:D14" si="3">C15</f>
        <v>22795.9</v>
      </c>
      <c r="D14" s="96">
        <f t="shared" si="3"/>
        <v>22795.9</v>
      </c>
      <c r="E14" s="103">
        <v>1</v>
      </c>
      <c r="F14" s="103">
        <v>1</v>
      </c>
    </row>
    <row r="15" spans="1:6" ht="15.75" customHeight="1" x14ac:dyDescent="0.25">
      <c r="A15" s="104" t="s">
        <v>7</v>
      </c>
      <c r="B15" s="97">
        <v>22795.9</v>
      </c>
      <c r="C15" s="97">
        <v>22795.9</v>
      </c>
      <c r="D15" s="97">
        <v>22795.9</v>
      </c>
      <c r="E15" s="105">
        <v>1</v>
      </c>
      <c r="F15" s="105">
        <v>1</v>
      </c>
    </row>
    <row r="16" spans="1:6" ht="15.75" customHeight="1" x14ac:dyDescent="0.25">
      <c r="A16" s="102" t="s">
        <v>38</v>
      </c>
      <c r="B16" s="96">
        <f>B17</f>
        <v>13269.4</v>
      </c>
      <c r="C16" s="96">
        <f t="shared" ref="C16:D16" si="4">C17</f>
        <v>13269.4</v>
      </c>
      <c r="D16" s="96">
        <f t="shared" si="4"/>
        <v>13269.4</v>
      </c>
      <c r="E16" s="103">
        <v>1</v>
      </c>
      <c r="F16" s="103">
        <v>1</v>
      </c>
    </row>
    <row r="17" spans="1:6" ht="15.75" customHeight="1" x14ac:dyDescent="0.25">
      <c r="A17" s="104" t="s">
        <v>7</v>
      </c>
      <c r="B17" s="97">
        <v>13269.4</v>
      </c>
      <c r="C17" s="97">
        <v>13269.4</v>
      </c>
      <c r="D17" s="97">
        <v>13269.4</v>
      </c>
      <c r="E17" s="105">
        <v>1</v>
      </c>
      <c r="F17" s="105">
        <v>1</v>
      </c>
    </row>
    <row r="18" spans="1:6" ht="15.75" customHeight="1" x14ac:dyDescent="0.25">
      <c r="A18" s="102" t="s">
        <v>41</v>
      </c>
      <c r="B18" s="96">
        <f>B19</f>
        <v>14046.2</v>
      </c>
      <c r="C18" s="96">
        <f t="shared" ref="C18:D18" si="5">C19</f>
        <v>14046.2</v>
      </c>
      <c r="D18" s="96">
        <f t="shared" si="5"/>
        <v>14046.2</v>
      </c>
      <c r="E18" s="103">
        <v>1</v>
      </c>
      <c r="F18" s="103">
        <v>1</v>
      </c>
    </row>
    <row r="19" spans="1:6" ht="15.75" customHeight="1" x14ac:dyDescent="0.25">
      <c r="A19" s="104" t="s">
        <v>7</v>
      </c>
      <c r="B19" s="97">
        <v>14046.2</v>
      </c>
      <c r="C19" s="97">
        <v>14046.2</v>
      </c>
      <c r="D19" s="97">
        <v>14046.2</v>
      </c>
      <c r="E19" s="105">
        <v>1</v>
      </c>
      <c r="F19" s="105">
        <v>1</v>
      </c>
    </row>
    <row r="20" spans="1:6" ht="15.75" customHeight="1" x14ac:dyDescent="0.25">
      <c r="A20" s="102" t="s">
        <v>37</v>
      </c>
      <c r="B20" s="96">
        <f>B21</f>
        <v>29262.6</v>
      </c>
      <c r="C20" s="96">
        <f t="shared" ref="C20:D20" si="6">C21</f>
        <v>29262.6</v>
      </c>
      <c r="D20" s="96">
        <f t="shared" si="6"/>
        <v>29262.6</v>
      </c>
      <c r="E20" s="103">
        <v>1</v>
      </c>
      <c r="F20" s="103">
        <v>1</v>
      </c>
    </row>
    <row r="21" spans="1:6" ht="15.75" customHeight="1" x14ac:dyDescent="0.25">
      <c r="A21" s="104" t="s">
        <v>7</v>
      </c>
      <c r="B21" s="97">
        <v>29262.6</v>
      </c>
      <c r="C21" s="97">
        <v>29262.6</v>
      </c>
      <c r="D21" s="97">
        <v>29262.6</v>
      </c>
      <c r="E21" s="105">
        <v>1</v>
      </c>
      <c r="F21" s="105">
        <v>1</v>
      </c>
    </row>
    <row r="22" spans="1:6" ht="15.75" customHeight="1" x14ac:dyDescent="0.25">
      <c r="A22" s="102" t="s">
        <v>16</v>
      </c>
      <c r="B22" s="96">
        <f>B23</f>
        <v>13718.9</v>
      </c>
      <c r="C22" s="96">
        <f t="shared" ref="C22:D22" si="7">C23</f>
        <v>13718.9</v>
      </c>
      <c r="D22" s="96">
        <f t="shared" si="7"/>
        <v>13718.9</v>
      </c>
      <c r="E22" s="103">
        <v>1</v>
      </c>
      <c r="F22" s="103">
        <v>1</v>
      </c>
    </row>
    <row r="23" spans="1:6" ht="15.75" customHeight="1" x14ac:dyDescent="0.25">
      <c r="A23" s="104" t="s">
        <v>7</v>
      </c>
      <c r="B23" s="97">
        <v>13718.9</v>
      </c>
      <c r="C23" s="97">
        <v>13718.9</v>
      </c>
      <c r="D23" s="97">
        <v>13718.9</v>
      </c>
      <c r="E23" s="105">
        <v>1</v>
      </c>
      <c r="F23" s="105">
        <v>1</v>
      </c>
    </row>
    <row r="24" spans="1:6" ht="15.75" customHeight="1" x14ac:dyDescent="0.25">
      <c r="A24" s="102" t="s">
        <v>15</v>
      </c>
      <c r="B24" s="96">
        <f>B25</f>
        <v>13958.1</v>
      </c>
      <c r="C24" s="96">
        <f t="shared" ref="C24:D24" si="8">C25</f>
        <v>13958.1</v>
      </c>
      <c r="D24" s="96">
        <f t="shared" si="8"/>
        <v>13958.1</v>
      </c>
      <c r="E24" s="103">
        <v>1</v>
      </c>
      <c r="F24" s="103">
        <v>1</v>
      </c>
    </row>
    <row r="25" spans="1:6" ht="15.75" customHeight="1" x14ac:dyDescent="0.25">
      <c r="A25" s="104" t="s">
        <v>7</v>
      </c>
      <c r="B25" s="97">
        <v>13958.1</v>
      </c>
      <c r="C25" s="97">
        <v>13958.1</v>
      </c>
      <c r="D25" s="97">
        <v>13958.1</v>
      </c>
      <c r="E25" s="105">
        <v>1</v>
      </c>
      <c r="F25" s="105">
        <v>1</v>
      </c>
    </row>
    <row r="26" spans="1:6" ht="15.75" customHeight="1" x14ac:dyDescent="0.25">
      <c r="A26" s="102" t="s">
        <v>36</v>
      </c>
      <c r="B26" s="96">
        <f>B27</f>
        <v>16898.900000000001</v>
      </c>
      <c r="C26" s="96">
        <f t="shared" ref="C26:D26" si="9">C27</f>
        <v>16898.900000000001</v>
      </c>
      <c r="D26" s="96">
        <f t="shared" si="9"/>
        <v>16898.900000000001</v>
      </c>
      <c r="E26" s="103">
        <v>1</v>
      </c>
      <c r="F26" s="103">
        <v>1</v>
      </c>
    </row>
    <row r="27" spans="1:6" ht="15.75" customHeight="1" x14ac:dyDescent="0.25">
      <c r="A27" s="104" t="s">
        <v>7</v>
      </c>
      <c r="B27" s="97">
        <v>16898.900000000001</v>
      </c>
      <c r="C27" s="97">
        <v>16898.900000000001</v>
      </c>
      <c r="D27" s="97">
        <v>16898.900000000001</v>
      </c>
      <c r="E27" s="105">
        <v>1</v>
      </c>
      <c r="F27" s="105">
        <v>1</v>
      </c>
    </row>
    <row r="28" spans="1:6" ht="15.75" customHeight="1" x14ac:dyDescent="0.25">
      <c r="A28" s="102" t="s">
        <v>35</v>
      </c>
      <c r="B28" s="96">
        <f>B29</f>
        <v>21657.7</v>
      </c>
      <c r="C28" s="96">
        <f t="shared" ref="C28:D28" si="10">C29</f>
        <v>21657.7</v>
      </c>
      <c r="D28" s="96">
        <f t="shared" si="10"/>
        <v>21657.7</v>
      </c>
      <c r="E28" s="103">
        <v>1</v>
      </c>
      <c r="F28" s="103">
        <v>1</v>
      </c>
    </row>
    <row r="29" spans="1:6" ht="15.75" customHeight="1" x14ac:dyDescent="0.25">
      <c r="A29" s="104" t="s">
        <v>7</v>
      </c>
      <c r="B29" s="97">
        <v>21657.7</v>
      </c>
      <c r="C29" s="97">
        <v>21657.7</v>
      </c>
      <c r="D29" s="97">
        <v>21657.7</v>
      </c>
      <c r="E29" s="105">
        <v>1</v>
      </c>
      <c r="F29" s="105">
        <v>1</v>
      </c>
    </row>
    <row r="30" spans="1:6" ht="15.75" customHeight="1" x14ac:dyDescent="0.25">
      <c r="A30" s="102" t="s">
        <v>14</v>
      </c>
      <c r="B30" s="96">
        <f>B31</f>
        <v>13290.3</v>
      </c>
      <c r="C30" s="96">
        <f t="shared" ref="C30:D30" si="11">C31</f>
        <v>13290.3</v>
      </c>
      <c r="D30" s="96">
        <f t="shared" si="11"/>
        <v>13290.3</v>
      </c>
      <c r="E30" s="103">
        <v>1</v>
      </c>
      <c r="F30" s="103">
        <v>1</v>
      </c>
    </row>
    <row r="31" spans="1:6" ht="15.75" customHeight="1" x14ac:dyDescent="0.25">
      <c r="A31" s="104" t="s">
        <v>7</v>
      </c>
      <c r="B31" s="97">
        <v>13290.3</v>
      </c>
      <c r="C31" s="97">
        <v>13290.3</v>
      </c>
      <c r="D31" s="97">
        <v>13290.3</v>
      </c>
      <c r="E31" s="105">
        <v>1</v>
      </c>
      <c r="F31" s="105">
        <v>1</v>
      </c>
    </row>
    <row r="32" spans="1:6" ht="15.75" customHeight="1" x14ac:dyDescent="0.25">
      <c r="A32" s="102" t="s">
        <v>13</v>
      </c>
      <c r="B32" s="96">
        <f>B33</f>
        <v>21849.4</v>
      </c>
      <c r="C32" s="96">
        <f t="shared" ref="C32:D32" si="12">C33</f>
        <v>21849.4</v>
      </c>
      <c r="D32" s="96">
        <f t="shared" si="12"/>
        <v>21849.4</v>
      </c>
      <c r="E32" s="103">
        <v>1</v>
      </c>
      <c r="F32" s="103">
        <v>1</v>
      </c>
    </row>
    <row r="33" spans="1:6" ht="15.75" customHeight="1" x14ac:dyDescent="0.25">
      <c r="A33" s="104" t="s">
        <v>7</v>
      </c>
      <c r="B33" s="97">
        <v>21849.4</v>
      </c>
      <c r="C33" s="97">
        <v>21849.4</v>
      </c>
      <c r="D33" s="97">
        <v>21849.4</v>
      </c>
      <c r="E33" s="105">
        <v>1</v>
      </c>
      <c r="F33" s="105">
        <v>1</v>
      </c>
    </row>
    <row r="34" spans="1:6" ht="15.75" customHeight="1" x14ac:dyDescent="0.25">
      <c r="A34" s="102" t="s">
        <v>34</v>
      </c>
      <c r="B34" s="96">
        <f>B35</f>
        <v>32901.9</v>
      </c>
      <c r="C34" s="96">
        <f t="shared" ref="C34:D34" si="13">C35</f>
        <v>32901.9</v>
      </c>
      <c r="D34" s="96">
        <f t="shared" si="13"/>
        <v>32901.9</v>
      </c>
      <c r="E34" s="103">
        <v>1</v>
      </c>
      <c r="F34" s="103">
        <v>1</v>
      </c>
    </row>
    <row r="35" spans="1:6" ht="15.75" customHeight="1" x14ac:dyDescent="0.25">
      <c r="A35" s="104" t="s">
        <v>7</v>
      </c>
      <c r="B35" s="97">
        <v>32901.9</v>
      </c>
      <c r="C35" s="97">
        <v>32901.9</v>
      </c>
      <c r="D35" s="97">
        <v>32901.9</v>
      </c>
      <c r="E35" s="105">
        <v>1</v>
      </c>
      <c r="F35" s="105">
        <v>1</v>
      </c>
    </row>
    <row r="36" spans="1:6" ht="15.75" customHeight="1" x14ac:dyDescent="0.25">
      <c r="A36" s="102" t="s">
        <v>12</v>
      </c>
      <c r="B36" s="96">
        <f>B37</f>
        <v>21026.3</v>
      </c>
      <c r="C36" s="96">
        <f t="shared" ref="C36:D36" si="14">C37</f>
        <v>21026.3</v>
      </c>
      <c r="D36" s="96">
        <f t="shared" si="14"/>
        <v>21026.3</v>
      </c>
      <c r="E36" s="103">
        <v>1</v>
      </c>
      <c r="F36" s="103">
        <v>1</v>
      </c>
    </row>
    <row r="37" spans="1:6" ht="15.75" customHeight="1" x14ac:dyDescent="0.25">
      <c r="A37" s="104" t="s">
        <v>7</v>
      </c>
      <c r="B37" s="97">
        <v>21026.3</v>
      </c>
      <c r="C37" s="97">
        <v>21026.3</v>
      </c>
      <c r="D37" s="97">
        <v>21026.3</v>
      </c>
      <c r="E37" s="105">
        <v>1</v>
      </c>
      <c r="F37" s="105">
        <v>1</v>
      </c>
    </row>
    <row r="38" spans="1:6" ht="15.75" customHeight="1" x14ac:dyDescent="0.25">
      <c r="A38" s="102" t="s">
        <v>33</v>
      </c>
      <c r="B38" s="96">
        <f>B39</f>
        <v>10588.7</v>
      </c>
      <c r="C38" s="96">
        <f t="shared" ref="C38:D38" si="15">C39</f>
        <v>10588.7</v>
      </c>
      <c r="D38" s="96">
        <f t="shared" si="15"/>
        <v>10588.7</v>
      </c>
      <c r="E38" s="103">
        <v>1</v>
      </c>
      <c r="F38" s="103">
        <v>1</v>
      </c>
    </row>
    <row r="39" spans="1:6" ht="15.75" customHeight="1" x14ac:dyDescent="0.25">
      <c r="A39" s="104" t="s">
        <v>7</v>
      </c>
      <c r="B39" s="97">
        <v>10588.7</v>
      </c>
      <c r="C39" s="97">
        <v>10588.7</v>
      </c>
      <c r="D39" s="97">
        <v>10588.7</v>
      </c>
      <c r="E39" s="105">
        <v>1</v>
      </c>
      <c r="F39" s="105">
        <v>1</v>
      </c>
    </row>
    <row r="40" spans="1:6" ht="15.75" customHeight="1" x14ac:dyDescent="0.25">
      <c r="A40" s="102" t="s">
        <v>32</v>
      </c>
      <c r="B40" s="96">
        <f>B41</f>
        <v>10882.4</v>
      </c>
      <c r="C40" s="96">
        <f t="shared" ref="C40:D40" si="16">C41</f>
        <v>10882.4</v>
      </c>
      <c r="D40" s="96">
        <f t="shared" si="16"/>
        <v>10882.4</v>
      </c>
      <c r="E40" s="103">
        <v>1</v>
      </c>
      <c r="F40" s="103">
        <v>1</v>
      </c>
    </row>
    <row r="41" spans="1:6" ht="15.75" customHeight="1" x14ac:dyDescent="0.25">
      <c r="A41" s="104" t="s">
        <v>7</v>
      </c>
      <c r="B41" s="97">
        <v>10882.4</v>
      </c>
      <c r="C41" s="97">
        <v>10882.4</v>
      </c>
      <c r="D41" s="97">
        <v>10882.4</v>
      </c>
      <c r="E41" s="105">
        <v>1</v>
      </c>
      <c r="F41" s="105">
        <v>1</v>
      </c>
    </row>
    <row r="42" spans="1:6" ht="15.75" customHeight="1" x14ac:dyDescent="0.25">
      <c r="A42" s="102" t="s">
        <v>31</v>
      </c>
      <c r="B42" s="96">
        <f>B43</f>
        <v>19379.099999999999</v>
      </c>
      <c r="C42" s="96">
        <f t="shared" ref="C42:D42" si="17">C43</f>
        <v>19379.099999999999</v>
      </c>
      <c r="D42" s="96">
        <f t="shared" si="17"/>
        <v>19379.099999999999</v>
      </c>
      <c r="E42" s="103">
        <v>1</v>
      </c>
      <c r="F42" s="103">
        <v>1</v>
      </c>
    </row>
    <row r="43" spans="1:6" ht="15.75" customHeight="1" x14ac:dyDescent="0.25">
      <c r="A43" s="104" t="s">
        <v>7</v>
      </c>
      <c r="B43" s="97">
        <v>19379.099999999999</v>
      </c>
      <c r="C43" s="97">
        <v>19379.099999999999</v>
      </c>
      <c r="D43" s="97">
        <v>19379.099999999999</v>
      </c>
      <c r="E43" s="105">
        <v>1</v>
      </c>
      <c r="F43" s="105">
        <v>1</v>
      </c>
    </row>
    <row r="44" spans="1:6" ht="15.75" customHeight="1" x14ac:dyDescent="0.25">
      <c r="A44" s="102" t="s">
        <v>30</v>
      </c>
      <c r="B44" s="96">
        <f>B45</f>
        <v>26748.2</v>
      </c>
      <c r="C44" s="96">
        <f t="shared" ref="C44:D44" si="18">C45</f>
        <v>26748.2</v>
      </c>
      <c r="D44" s="96">
        <f t="shared" si="18"/>
        <v>26748.2</v>
      </c>
      <c r="E44" s="103">
        <v>1</v>
      </c>
      <c r="F44" s="103">
        <v>1</v>
      </c>
    </row>
    <row r="45" spans="1:6" ht="15.75" customHeight="1" x14ac:dyDescent="0.25">
      <c r="A45" s="104" t="s">
        <v>7</v>
      </c>
      <c r="B45" s="97">
        <v>26748.2</v>
      </c>
      <c r="C45" s="97">
        <v>26748.2</v>
      </c>
      <c r="D45" s="97">
        <v>26748.2</v>
      </c>
      <c r="E45" s="105">
        <v>1</v>
      </c>
      <c r="F45" s="105">
        <v>1</v>
      </c>
    </row>
    <row r="46" spans="1:6" ht="15.75" customHeight="1" x14ac:dyDescent="0.25">
      <c r="A46" s="102" t="s">
        <v>29</v>
      </c>
      <c r="B46" s="96">
        <f>B47</f>
        <v>18472.2</v>
      </c>
      <c r="C46" s="96">
        <f t="shared" ref="C46:D46" si="19">C47</f>
        <v>18472.2</v>
      </c>
      <c r="D46" s="96">
        <f t="shared" si="19"/>
        <v>18472.2</v>
      </c>
      <c r="E46" s="103">
        <v>1</v>
      </c>
      <c r="F46" s="103">
        <v>1</v>
      </c>
    </row>
    <row r="47" spans="1:6" ht="15.75" customHeight="1" x14ac:dyDescent="0.25">
      <c r="A47" s="104" t="s">
        <v>7</v>
      </c>
      <c r="B47" s="97">
        <v>18472.2</v>
      </c>
      <c r="C47" s="97">
        <v>18472.2</v>
      </c>
      <c r="D47" s="97">
        <v>18472.2</v>
      </c>
      <c r="E47" s="105">
        <v>1</v>
      </c>
      <c r="F47" s="105">
        <v>1</v>
      </c>
    </row>
    <row r="48" spans="1:6" ht="15.75" customHeight="1" x14ac:dyDescent="0.25">
      <c r="A48" s="102" t="s">
        <v>28</v>
      </c>
      <c r="B48" s="96">
        <f>B49</f>
        <v>9744.7000000000007</v>
      </c>
      <c r="C48" s="96">
        <f t="shared" ref="C48:D48" si="20">C49</f>
        <v>9744.7000000000007</v>
      </c>
      <c r="D48" s="96">
        <f t="shared" si="20"/>
        <v>9744.7000000000007</v>
      </c>
      <c r="E48" s="103">
        <v>1</v>
      </c>
      <c r="F48" s="103">
        <v>1</v>
      </c>
    </row>
    <row r="49" spans="1:6" ht="15.75" customHeight="1" x14ac:dyDescent="0.25">
      <c r="A49" s="104" t="s">
        <v>7</v>
      </c>
      <c r="B49" s="97">
        <v>9744.7000000000007</v>
      </c>
      <c r="C49" s="97">
        <v>9744.7000000000007</v>
      </c>
      <c r="D49" s="97">
        <v>9744.7000000000007</v>
      </c>
      <c r="E49" s="105">
        <v>1</v>
      </c>
      <c r="F49" s="105">
        <v>1</v>
      </c>
    </row>
    <row r="50" spans="1:6" ht="15.75" customHeight="1" x14ac:dyDescent="0.25">
      <c r="A50" s="102" t="s">
        <v>11</v>
      </c>
      <c r="B50" s="96">
        <f>B51</f>
        <v>19086</v>
      </c>
      <c r="C50" s="96">
        <f t="shared" ref="C50:D50" si="21">C51</f>
        <v>19086</v>
      </c>
      <c r="D50" s="96">
        <f t="shared" si="21"/>
        <v>19086</v>
      </c>
      <c r="E50" s="103">
        <v>1</v>
      </c>
      <c r="F50" s="103">
        <v>1</v>
      </c>
    </row>
    <row r="51" spans="1:6" ht="15.75" customHeight="1" x14ac:dyDescent="0.25">
      <c r="A51" s="104" t="s">
        <v>7</v>
      </c>
      <c r="B51" s="97">
        <v>19086</v>
      </c>
      <c r="C51" s="97">
        <v>19086</v>
      </c>
      <c r="D51" s="97">
        <v>19086</v>
      </c>
      <c r="E51" s="105">
        <v>1</v>
      </c>
      <c r="F51" s="105">
        <v>1</v>
      </c>
    </row>
    <row r="52" spans="1:6" ht="15.75" customHeight="1" x14ac:dyDescent="0.25">
      <c r="A52" s="102" t="s">
        <v>10</v>
      </c>
      <c r="B52" s="96">
        <f>B53</f>
        <v>19609.400000000001</v>
      </c>
      <c r="C52" s="96">
        <f t="shared" ref="C52:D52" si="22">C53</f>
        <v>19609.400000000001</v>
      </c>
      <c r="D52" s="96">
        <f t="shared" si="22"/>
        <v>19609.400000000001</v>
      </c>
      <c r="E52" s="103">
        <v>1</v>
      </c>
      <c r="F52" s="103">
        <v>1</v>
      </c>
    </row>
    <row r="53" spans="1:6" ht="15.75" customHeight="1" x14ac:dyDescent="0.25">
      <c r="A53" s="104" t="s">
        <v>7</v>
      </c>
      <c r="B53" s="97">
        <v>19609.400000000001</v>
      </c>
      <c r="C53" s="97">
        <v>19609.400000000001</v>
      </c>
      <c r="D53" s="97">
        <v>19609.400000000001</v>
      </c>
      <c r="E53" s="105">
        <v>1</v>
      </c>
      <c r="F53" s="105">
        <v>1</v>
      </c>
    </row>
    <row r="54" spans="1:6" ht="15.75" customHeight="1" x14ac:dyDescent="0.25">
      <c r="A54" s="102" t="s">
        <v>27</v>
      </c>
      <c r="B54" s="96">
        <f>B55</f>
        <v>20267.5</v>
      </c>
      <c r="C54" s="96">
        <f t="shared" ref="C54:D54" si="23">C55</f>
        <v>20267.5</v>
      </c>
      <c r="D54" s="96">
        <f t="shared" si="23"/>
        <v>20267.5</v>
      </c>
      <c r="E54" s="103">
        <v>1</v>
      </c>
      <c r="F54" s="103">
        <v>1</v>
      </c>
    </row>
    <row r="55" spans="1:6" ht="15.75" customHeight="1" x14ac:dyDescent="0.25">
      <c r="A55" s="104" t="s">
        <v>7</v>
      </c>
      <c r="B55" s="97">
        <v>20267.5</v>
      </c>
      <c r="C55" s="97">
        <v>20267.5</v>
      </c>
      <c r="D55" s="97">
        <v>20267.5</v>
      </c>
      <c r="E55" s="105">
        <v>1</v>
      </c>
      <c r="F55" s="105">
        <v>1</v>
      </c>
    </row>
    <row r="56" spans="1:6" ht="15.75" customHeight="1" x14ac:dyDescent="0.25">
      <c r="A56" s="102" t="s">
        <v>26</v>
      </c>
      <c r="B56" s="96">
        <f>B57</f>
        <v>14243.4</v>
      </c>
      <c r="C56" s="96">
        <f t="shared" ref="C56:D56" si="24">C57</f>
        <v>14243.4</v>
      </c>
      <c r="D56" s="96">
        <f t="shared" si="24"/>
        <v>14243.4</v>
      </c>
      <c r="E56" s="103">
        <v>1</v>
      </c>
      <c r="F56" s="103">
        <v>1</v>
      </c>
    </row>
    <row r="57" spans="1:6" ht="15.75" customHeight="1" x14ac:dyDescent="0.25">
      <c r="A57" s="104" t="s">
        <v>7</v>
      </c>
      <c r="B57" s="97">
        <v>14243.4</v>
      </c>
      <c r="C57" s="97">
        <v>14243.4</v>
      </c>
      <c r="D57" s="97">
        <v>14243.4</v>
      </c>
      <c r="E57" s="105">
        <v>1</v>
      </c>
      <c r="F57" s="105">
        <v>1</v>
      </c>
    </row>
    <row r="58" spans="1:6" ht="15.75" customHeight="1" x14ac:dyDescent="0.25">
      <c r="A58" s="102" t="s">
        <v>25</v>
      </c>
      <c r="B58" s="96">
        <f>B59</f>
        <v>15621.769999999999</v>
      </c>
      <c r="C58" s="96">
        <f t="shared" ref="C58:D58" si="25">C59</f>
        <v>15621.769999999999</v>
      </c>
      <c r="D58" s="96">
        <f t="shared" si="25"/>
        <v>15621.769999999999</v>
      </c>
      <c r="E58" s="103">
        <v>1</v>
      </c>
      <c r="F58" s="103">
        <v>1</v>
      </c>
    </row>
    <row r="59" spans="1:6" ht="15.75" customHeight="1" x14ac:dyDescent="0.25">
      <c r="A59" s="104" t="s">
        <v>7</v>
      </c>
      <c r="B59" s="97">
        <f>15621.8-0.03</f>
        <v>15621.769999999999</v>
      </c>
      <c r="C59" s="97">
        <f t="shared" ref="C59:D59" si="26">15621.8-0.03</f>
        <v>15621.769999999999</v>
      </c>
      <c r="D59" s="97">
        <f t="shared" si="26"/>
        <v>15621.769999999999</v>
      </c>
      <c r="E59" s="105">
        <v>1</v>
      </c>
      <c r="F59" s="105">
        <v>1</v>
      </c>
    </row>
    <row r="60" spans="1:6" ht="15.75" customHeight="1" x14ac:dyDescent="0.25">
      <c r="A60" s="102" t="s">
        <v>9</v>
      </c>
      <c r="B60" s="96">
        <f>B61</f>
        <v>19265.27</v>
      </c>
      <c r="C60" s="96">
        <f t="shared" ref="C60:D60" si="27">C61</f>
        <v>19265.27</v>
      </c>
      <c r="D60" s="96">
        <f t="shared" si="27"/>
        <v>19265.27</v>
      </c>
      <c r="E60" s="103">
        <v>1</v>
      </c>
      <c r="F60" s="103">
        <v>1</v>
      </c>
    </row>
    <row r="61" spans="1:6" ht="15.75" customHeight="1" x14ac:dyDescent="0.25">
      <c r="A61" s="104" t="s">
        <v>7</v>
      </c>
      <c r="B61" s="97">
        <f>19265.3-0.03</f>
        <v>19265.27</v>
      </c>
      <c r="C61" s="97">
        <f t="shared" ref="C61:D61" si="28">19265.3-0.03</f>
        <v>19265.27</v>
      </c>
      <c r="D61" s="97">
        <f t="shared" si="28"/>
        <v>19265.27</v>
      </c>
      <c r="E61" s="105">
        <v>1</v>
      </c>
      <c r="F61" s="105">
        <v>1</v>
      </c>
    </row>
    <row r="62" spans="1:6" ht="15.75" customHeight="1" x14ac:dyDescent="0.25">
      <c r="A62" s="102" t="s">
        <v>24</v>
      </c>
      <c r="B62" s="96">
        <f>B63</f>
        <v>26714.1</v>
      </c>
      <c r="C62" s="96">
        <f t="shared" ref="C62:D62" si="29">C63</f>
        <v>26714.1</v>
      </c>
      <c r="D62" s="96">
        <f t="shared" si="29"/>
        <v>26714.1</v>
      </c>
      <c r="E62" s="103">
        <v>1</v>
      </c>
      <c r="F62" s="103">
        <v>1</v>
      </c>
    </row>
    <row r="63" spans="1:6" ht="15.75" customHeight="1" x14ac:dyDescent="0.25">
      <c r="A63" s="104" t="s">
        <v>7</v>
      </c>
      <c r="B63" s="97">
        <v>26714.1</v>
      </c>
      <c r="C63" s="97">
        <v>26714.1</v>
      </c>
      <c r="D63" s="97">
        <v>26714.1</v>
      </c>
      <c r="E63" s="105">
        <v>1</v>
      </c>
      <c r="F63" s="105">
        <v>1</v>
      </c>
    </row>
    <row r="64" spans="1:6" ht="15.75" customHeight="1" x14ac:dyDescent="0.25">
      <c r="A64" s="102" t="s">
        <v>8</v>
      </c>
      <c r="B64" s="96">
        <f>B65</f>
        <v>13852.269999999999</v>
      </c>
      <c r="C64" s="96">
        <f t="shared" ref="C64:D64" si="30">C65</f>
        <v>13852.269999999999</v>
      </c>
      <c r="D64" s="96">
        <f t="shared" si="30"/>
        <v>13852.269999999999</v>
      </c>
      <c r="E64" s="103">
        <v>1</v>
      </c>
      <c r="F64" s="103">
        <v>1</v>
      </c>
    </row>
    <row r="65" spans="1:6" ht="15.75" customHeight="1" x14ac:dyDescent="0.25">
      <c r="A65" s="104" t="s">
        <v>7</v>
      </c>
      <c r="B65" s="97">
        <f>13852.3-0.03</f>
        <v>13852.269999999999</v>
      </c>
      <c r="C65" s="97">
        <f t="shared" ref="C65:D65" si="31">13852.3-0.03</f>
        <v>13852.269999999999</v>
      </c>
      <c r="D65" s="97">
        <f t="shared" si="31"/>
        <v>13852.269999999999</v>
      </c>
      <c r="E65" s="105">
        <v>1</v>
      </c>
      <c r="F65" s="105">
        <v>1</v>
      </c>
    </row>
    <row r="66" spans="1:6" ht="15.75" customHeight="1" x14ac:dyDescent="0.25">
      <c r="A66" s="102" t="s">
        <v>23</v>
      </c>
      <c r="B66" s="96">
        <f>B67</f>
        <v>18340.099999999999</v>
      </c>
      <c r="C66" s="96">
        <f t="shared" ref="C66:D66" si="32">C67</f>
        <v>18340.099999999999</v>
      </c>
      <c r="D66" s="96">
        <f t="shared" si="32"/>
        <v>18340.099999999999</v>
      </c>
      <c r="E66" s="103">
        <v>1</v>
      </c>
      <c r="F66" s="103">
        <v>1</v>
      </c>
    </row>
    <row r="67" spans="1:6" ht="15.75" customHeight="1" x14ac:dyDescent="0.25">
      <c r="A67" s="104" t="s">
        <v>7</v>
      </c>
      <c r="B67" s="97">
        <v>18340.099999999999</v>
      </c>
      <c r="C67" s="97">
        <v>18340.099999999999</v>
      </c>
      <c r="D67" s="97">
        <v>18340.099999999999</v>
      </c>
      <c r="E67" s="105">
        <v>1</v>
      </c>
      <c r="F67" s="105">
        <v>1</v>
      </c>
    </row>
    <row r="68" spans="1:6" ht="15.75" customHeight="1" x14ac:dyDescent="0.25">
      <c r="A68" s="104" t="s">
        <v>6</v>
      </c>
      <c r="B68" s="97">
        <v>30869</v>
      </c>
      <c r="C68" s="97">
        <v>30869</v>
      </c>
      <c r="D68" s="97">
        <v>30869</v>
      </c>
      <c r="E68" s="105">
        <v>1</v>
      </c>
      <c r="F68" s="105">
        <v>1</v>
      </c>
    </row>
    <row r="69" spans="1:6" ht="15.75" customHeight="1" x14ac:dyDescent="0.25">
      <c r="A69" s="104" t="s">
        <v>5</v>
      </c>
      <c r="B69" s="97">
        <v>21573.9</v>
      </c>
      <c r="C69" s="97">
        <v>21573.9</v>
      </c>
      <c r="D69" s="97">
        <v>21573.9</v>
      </c>
      <c r="E69" s="105">
        <v>1</v>
      </c>
      <c r="F69" s="105">
        <v>1</v>
      </c>
    </row>
    <row r="70" spans="1:6" ht="15.75" customHeight="1" x14ac:dyDescent="0.25">
      <c r="A70" s="104" t="s">
        <v>21</v>
      </c>
      <c r="B70" s="97">
        <v>10509.3</v>
      </c>
      <c r="C70" s="97">
        <v>10509.3</v>
      </c>
      <c r="D70" s="97">
        <v>10509.3</v>
      </c>
      <c r="E70" s="105">
        <v>1</v>
      </c>
      <c r="F70" s="105">
        <v>1</v>
      </c>
    </row>
    <row r="71" spans="1:6" ht="15.75" customHeight="1" x14ac:dyDescent="0.25">
      <c r="A71" s="104" t="s">
        <v>20</v>
      </c>
      <c r="B71" s="97">
        <v>186912.4</v>
      </c>
      <c r="C71" s="97">
        <v>186912.4</v>
      </c>
      <c r="D71" s="97">
        <v>186912.4</v>
      </c>
      <c r="E71" s="105">
        <v>1</v>
      </c>
      <c r="F71" s="105">
        <v>1</v>
      </c>
    </row>
    <row r="72" spans="1:6" ht="15.75" customHeight="1" x14ac:dyDescent="0.25">
      <c r="A72" s="6" t="s">
        <v>4</v>
      </c>
      <c r="B72" s="96">
        <f>B71+B70+B69+B68+B66+B64+B62+B60+B58+B56+B54+B52+B50+B48+B46+B44+B42+B40+B38+B36+B34+B32+B30+B28+B26+B24+B22+B20+B18+B16+B14+B12+B10+B8</f>
        <v>805592.91000000015</v>
      </c>
      <c r="C72" s="96">
        <f t="shared" ref="C72:D72" si="33">C71+C70+C69+C68+C66+C64+C62+C60+C58+C56+C54+C52+C50+C48+C46+C44+C42+C40+C38+C36+C34+C32+C30+C28+C26+C24+C22+C20+C18+C16+C14+C12+C10+C8</f>
        <v>805592.91000000015</v>
      </c>
      <c r="D72" s="96">
        <f t="shared" si="33"/>
        <v>805592.91000000015</v>
      </c>
      <c r="E72" s="103">
        <f>D72/B72</f>
        <v>1</v>
      </c>
      <c r="F72" s="103">
        <f>D72/C72</f>
        <v>1</v>
      </c>
    </row>
    <row r="73" spans="1:6" ht="15.75" customHeight="1" x14ac:dyDescent="0.25">
      <c r="A73" s="6" t="s">
        <v>3</v>
      </c>
      <c r="B73" s="6"/>
      <c r="C73" s="6"/>
      <c r="D73" s="6"/>
      <c r="E73" s="103"/>
      <c r="F73" s="103"/>
    </row>
    <row r="74" spans="1:6" ht="15.75" customHeight="1" x14ac:dyDescent="0.25">
      <c r="A74" s="6" t="s">
        <v>2</v>
      </c>
      <c r="B74" s="96">
        <f>B67+B65+B63+B61+B59+B57+B55+B53+B51+B49+B47+B45+B43+B41+B39+B37+B35+B33+B31+B29+B27+B25+B23+B21+B19+B17+B15+B13+B11+B9</f>
        <v>555728.31000000017</v>
      </c>
      <c r="C74" s="96">
        <f t="shared" ref="C74:D74" si="34">C67+C65+C63+C61+C59+C57+C55+C53+C51+C49+C47+C45+C43+C41+C39+C37+C35+C33+C31+C29+C27+C25+C23+C21+C19+C17+C15+C13+C11+C9</f>
        <v>555728.31000000017</v>
      </c>
      <c r="D74" s="96">
        <f t="shared" si="34"/>
        <v>555728.31000000017</v>
      </c>
      <c r="E74" s="103">
        <f>D74/B74</f>
        <v>1</v>
      </c>
      <c r="F74" s="103">
        <f>D74/C74</f>
        <v>1</v>
      </c>
    </row>
    <row r="75" spans="1:6" ht="15.75" customHeight="1" x14ac:dyDescent="0.25">
      <c r="A75" s="6" t="s">
        <v>1</v>
      </c>
      <c r="B75" s="96">
        <f>B71+B70+B69+B68</f>
        <v>249864.59999999998</v>
      </c>
      <c r="C75" s="96">
        <f t="shared" ref="C75:D75" si="35">C71+C70+C69+C68</f>
        <v>249864.59999999998</v>
      </c>
      <c r="D75" s="96">
        <f t="shared" si="35"/>
        <v>249864.59999999998</v>
      </c>
      <c r="E75" s="103">
        <f>D75/B75</f>
        <v>1</v>
      </c>
      <c r="F75" s="103">
        <f>D75/C75</f>
        <v>1</v>
      </c>
    </row>
    <row r="76" spans="1:6" ht="12.75" customHeight="1" x14ac:dyDescent="0.25">
      <c r="A76" s="1"/>
      <c r="B76" s="1"/>
    </row>
    <row r="77" spans="1:6" ht="15" customHeight="1" x14ac:dyDescent="0.25">
      <c r="A77" s="3"/>
      <c r="B77" s="3"/>
    </row>
    <row r="78" spans="1:6" ht="15" customHeight="1" x14ac:dyDescent="0.25">
      <c r="A78" s="167" t="s">
        <v>0</v>
      </c>
      <c r="B78" s="167"/>
      <c r="C78" s="171"/>
      <c r="D78" s="171"/>
      <c r="E78" s="171"/>
      <c r="F78" s="171"/>
    </row>
    <row r="79" spans="1:6" ht="14.25" customHeight="1" x14ac:dyDescent="0.25">
      <c r="A79" s="3"/>
      <c r="B79" s="3"/>
    </row>
  </sheetData>
  <mergeCells count="2">
    <mergeCell ref="A5:F5"/>
    <mergeCell ref="A78:F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77"/>
  <sheetViews>
    <sheetView showGridLines="0" view="pageBreakPreview" zoomScale="70" zoomScaleNormal="100" zoomScaleSheetLayoutView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9" sqref="A9:A11"/>
    </sheetView>
  </sheetViews>
  <sheetFormatPr defaultRowHeight="12.75" x14ac:dyDescent="0.2"/>
  <cols>
    <col min="1" max="1" width="30.5703125" style="43" customWidth="1"/>
    <col min="2" max="2" width="34.7109375" style="43" customWidth="1"/>
    <col min="3" max="3" width="18.7109375" style="43" customWidth="1"/>
    <col min="4" max="4" width="16.5703125" style="43" customWidth="1"/>
    <col min="5" max="5" width="16" style="43" customWidth="1"/>
    <col min="6" max="6" width="17.5703125" style="43" customWidth="1"/>
    <col min="7" max="7" width="33.5703125" style="43" customWidth="1"/>
    <col min="8" max="8" width="19.5703125" style="43" customWidth="1"/>
    <col min="9" max="9" width="20.42578125" style="43" customWidth="1"/>
    <col min="10" max="10" width="18.140625" style="43" customWidth="1"/>
    <col min="11" max="11" width="18" style="43" customWidth="1"/>
    <col min="12" max="12" width="30.5703125" style="43" customWidth="1"/>
    <col min="13" max="13" width="19.42578125" style="43" customWidth="1"/>
    <col min="14" max="14" width="18.85546875" style="43" customWidth="1"/>
    <col min="15" max="15" width="18.28515625" style="43" customWidth="1"/>
    <col min="16" max="16" width="18.5703125" style="43" customWidth="1"/>
    <col min="17" max="17" width="33.140625" style="43" customWidth="1"/>
    <col min="18" max="18" width="21.42578125" style="43" customWidth="1"/>
    <col min="19" max="19" width="20.85546875" style="43" customWidth="1"/>
    <col min="20" max="20" width="18" style="43" customWidth="1"/>
    <col min="21" max="21" width="20.7109375" style="43" customWidth="1"/>
    <col min="22" max="232" width="9.140625" style="43" customWidth="1"/>
    <col min="233" max="16384" width="9.140625" style="43"/>
  </cols>
  <sheetData>
    <row r="1" spans="1:23" ht="16.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6"/>
      <c r="W1" s="136"/>
    </row>
    <row r="2" spans="1:23" ht="16.5" customHeight="1" x14ac:dyDescent="0.25">
      <c r="A2" s="137"/>
      <c r="B2" s="137"/>
      <c r="C2" s="137"/>
      <c r="D2" s="137"/>
      <c r="E2" s="137"/>
      <c r="F2" s="118" t="s">
        <v>70</v>
      </c>
      <c r="G2" s="137"/>
      <c r="H2" s="137"/>
      <c r="I2" s="137"/>
      <c r="J2" s="137"/>
      <c r="K2" s="118" t="s">
        <v>70</v>
      </c>
      <c r="L2" s="137"/>
      <c r="M2" s="137"/>
      <c r="N2" s="137"/>
      <c r="O2" s="137"/>
      <c r="P2" s="118" t="s">
        <v>70</v>
      </c>
      <c r="Q2" s="137"/>
      <c r="R2" s="137"/>
      <c r="S2" s="137"/>
      <c r="T2" s="137"/>
      <c r="U2" s="118" t="s">
        <v>70</v>
      </c>
      <c r="V2" s="136"/>
      <c r="W2" s="136"/>
    </row>
    <row r="3" spans="1:23" ht="16.5" customHeight="1" x14ac:dyDescent="0.25">
      <c r="A3" s="118"/>
      <c r="B3" s="118"/>
      <c r="C3" s="118"/>
      <c r="D3" s="118"/>
      <c r="E3" s="118"/>
      <c r="F3" s="118" t="s">
        <v>81</v>
      </c>
      <c r="G3" s="118"/>
      <c r="H3" s="118"/>
      <c r="I3" s="118"/>
      <c r="J3" s="118"/>
      <c r="K3" s="118" t="s">
        <v>81</v>
      </c>
      <c r="L3" s="118"/>
      <c r="M3" s="118"/>
      <c r="N3" s="118"/>
      <c r="O3" s="118"/>
      <c r="P3" s="118" t="s">
        <v>81</v>
      </c>
      <c r="Q3" s="118"/>
      <c r="R3" s="118"/>
      <c r="S3" s="118"/>
      <c r="T3" s="118"/>
      <c r="U3" s="118" t="s">
        <v>81</v>
      </c>
      <c r="V3" s="136"/>
      <c r="W3" s="136"/>
    </row>
    <row r="4" spans="1:23" ht="16.5" customHeight="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6"/>
      <c r="W4" s="136"/>
    </row>
    <row r="5" spans="1:23" ht="40.5" customHeight="1" x14ac:dyDescent="0.2">
      <c r="A5" s="119"/>
      <c r="B5" s="165" t="s">
        <v>113</v>
      </c>
      <c r="C5" s="166"/>
      <c r="D5" s="166"/>
      <c r="E5" s="166"/>
      <c r="F5" s="166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36"/>
      <c r="W5" s="136"/>
    </row>
    <row r="6" spans="1:23" ht="17.25" customHeight="1" x14ac:dyDescent="0.2">
      <c r="A6" s="119"/>
      <c r="B6" s="119"/>
      <c r="C6" s="119"/>
      <c r="D6" s="119"/>
      <c r="E6" s="119"/>
      <c r="F6" s="11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36"/>
      <c r="W6" s="136"/>
    </row>
    <row r="7" spans="1:23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6"/>
      <c r="W7" s="136"/>
    </row>
    <row r="8" spans="1:23" ht="12.75" customHeight="1" x14ac:dyDescent="0.25">
      <c r="A8" s="135"/>
      <c r="B8" s="135"/>
      <c r="C8" s="135"/>
      <c r="D8" s="135"/>
      <c r="E8" s="135"/>
      <c r="F8" s="118" t="s">
        <v>19</v>
      </c>
      <c r="G8" s="135"/>
      <c r="H8" s="135"/>
      <c r="I8" s="135"/>
      <c r="J8" s="135"/>
      <c r="K8" s="118" t="s">
        <v>19</v>
      </c>
      <c r="L8" s="135"/>
      <c r="M8" s="135"/>
      <c r="N8" s="135"/>
      <c r="O8" s="135"/>
      <c r="P8" s="118" t="s">
        <v>19</v>
      </c>
      <c r="Q8" s="135"/>
      <c r="R8" s="135"/>
      <c r="S8" s="135"/>
      <c r="T8" s="135"/>
      <c r="U8" s="118" t="s">
        <v>19</v>
      </c>
      <c r="V8" s="136"/>
      <c r="W8" s="136"/>
    </row>
    <row r="9" spans="1:23" s="132" customFormat="1" ht="15.75" customHeight="1" x14ac:dyDescent="0.2">
      <c r="A9" s="190" t="s">
        <v>18</v>
      </c>
      <c r="B9" s="190" t="s">
        <v>46</v>
      </c>
      <c r="C9" s="190"/>
      <c r="D9" s="190"/>
      <c r="E9" s="190"/>
      <c r="F9" s="190"/>
      <c r="G9" s="191" t="s">
        <v>114</v>
      </c>
      <c r="H9" s="191"/>
      <c r="I9" s="191"/>
      <c r="J9" s="191"/>
      <c r="K9" s="191"/>
      <c r="L9" s="191" t="s">
        <v>114</v>
      </c>
      <c r="M9" s="191"/>
      <c r="N9" s="191"/>
      <c r="O9" s="191"/>
      <c r="P9" s="191"/>
      <c r="Q9" s="191" t="s">
        <v>114</v>
      </c>
      <c r="R9" s="191"/>
      <c r="S9" s="191"/>
      <c r="T9" s="191"/>
      <c r="U9" s="191"/>
      <c r="V9" s="139"/>
      <c r="W9" s="139"/>
    </row>
    <row r="10" spans="1:23" s="132" customFormat="1" ht="33.75" customHeight="1" x14ac:dyDescent="0.2">
      <c r="A10" s="190"/>
      <c r="B10" s="190"/>
      <c r="C10" s="190"/>
      <c r="D10" s="190"/>
      <c r="E10" s="190"/>
      <c r="F10" s="190"/>
      <c r="G10" s="191" t="s">
        <v>115</v>
      </c>
      <c r="H10" s="191"/>
      <c r="I10" s="191"/>
      <c r="J10" s="191"/>
      <c r="K10" s="191"/>
      <c r="L10" s="190" t="s">
        <v>116</v>
      </c>
      <c r="M10" s="190"/>
      <c r="N10" s="190"/>
      <c r="O10" s="190"/>
      <c r="P10" s="190"/>
      <c r="Q10" s="190" t="s">
        <v>117</v>
      </c>
      <c r="R10" s="190"/>
      <c r="S10" s="190"/>
      <c r="T10" s="190"/>
      <c r="U10" s="190"/>
      <c r="V10" s="139"/>
      <c r="W10" s="139"/>
    </row>
    <row r="11" spans="1:23" s="132" customFormat="1" ht="123" customHeight="1" x14ac:dyDescent="0.2">
      <c r="A11" s="190"/>
      <c r="B11" s="150" t="s">
        <v>92</v>
      </c>
      <c r="C11" s="150" t="s">
        <v>93</v>
      </c>
      <c r="D11" s="150" t="s">
        <v>94</v>
      </c>
      <c r="E11" s="150" t="s">
        <v>95</v>
      </c>
      <c r="F11" s="150" t="s">
        <v>96</v>
      </c>
      <c r="G11" s="150" t="s">
        <v>92</v>
      </c>
      <c r="H11" s="150" t="s">
        <v>93</v>
      </c>
      <c r="I11" s="150" t="s">
        <v>94</v>
      </c>
      <c r="J11" s="150" t="s">
        <v>95</v>
      </c>
      <c r="K11" s="150" t="s">
        <v>96</v>
      </c>
      <c r="L11" s="150" t="s">
        <v>92</v>
      </c>
      <c r="M11" s="150" t="s">
        <v>93</v>
      </c>
      <c r="N11" s="150" t="s">
        <v>94</v>
      </c>
      <c r="O11" s="150" t="s">
        <v>95</v>
      </c>
      <c r="P11" s="150" t="s">
        <v>96</v>
      </c>
      <c r="Q11" s="150" t="s">
        <v>92</v>
      </c>
      <c r="R11" s="150" t="s">
        <v>93</v>
      </c>
      <c r="S11" s="150" t="s">
        <v>94</v>
      </c>
      <c r="T11" s="150" t="s">
        <v>95</v>
      </c>
      <c r="U11" s="150" t="s">
        <v>96</v>
      </c>
      <c r="V11" s="139"/>
      <c r="W11" s="139"/>
    </row>
    <row r="12" spans="1:23" ht="15.75" customHeight="1" x14ac:dyDescent="0.2">
      <c r="A12" s="102" t="s">
        <v>17</v>
      </c>
      <c r="B12" s="96">
        <v>10998.7</v>
      </c>
      <c r="C12" s="96">
        <v>10998.7</v>
      </c>
      <c r="D12" s="96">
        <v>10998.7</v>
      </c>
      <c r="E12" s="103">
        <v>1</v>
      </c>
      <c r="F12" s="103">
        <v>1</v>
      </c>
      <c r="G12" s="96">
        <v>4616.7</v>
      </c>
      <c r="H12" s="96">
        <v>4616.7</v>
      </c>
      <c r="I12" s="96">
        <v>4616.7</v>
      </c>
      <c r="J12" s="103">
        <f t="shared" ref="J12:J72" si="0">I12/G12</f>
        <v>1</v>
      </c>
      <c r="K12" s="103">
        <f t="shared" ref="K12:K72" si="1">I12/H12</f>
        <v>1</v>
      </c>
      <c r="L12" s="96">
        <v>4034.1</v>
      </c>
      <c r="M12" s="96">
        <v>4034.1</v>
      </c>
      <c r="N12" s="96">
        <v>4034.1</v>
      </c>
      <c r="O12" s="103">
        <f>N12/L12</f>
        <v>1</v>
      </c>
      <c r="P12" s="103">
        <f>N12/M12</f>
        <v>1</v>
      </c>
      <c r="Q12" s="96">
        <v>2347.9</v>
      </c>
      <c r="R12" s="96">
        <v>2347.9</v>
      </c>
      <c r="S12" s="96">
        <v>2347.9</v>
      </c>
      <c r="T12" s="103">
        <f t="shared" ref="T12" si="2">S12/Q12</f>
        <v>1</v>
      </c>
      <c r="U12" s="103">
        <f t="shared" ref="U12" si="3">S12/R12</f>
        <v>1</v>
      </c>
      <c r="V12" s="140"/>
      <c r="W12" s="136"/>
    </row>
    <row r="13" spans="1:23" s="132" customFormat="1" ht="15.75" customHeight="1" x14ac:dyDescent="0.25">
      <c r="A13" s="104" t="s">
        <v>7</v>
      </c>
      <c r="B13" s="97">
        <v>10998.7</v>
      </c>
      <c r="C13" s="97">
        <v>10998.7</v>
      </c>
      <c r="D13" s="97">
        <v>10998.7</v>
      </c>
      <c r="E13" s="105">
        <v>1</v>
      </c>
      <c r="F13" s="105">
        <v>1</v>
      </c>
      <c r="G13" s="97">
        <v>4616.7</v>
      </c>
      <c r="H13" s="97">
        <v>4616.7</v>
      </c>
      <c r="I13" s="97">
        <v>4616.7</v>
      </c>
      <c r="J13" s="105">
        <f t="shared" si="0"/>
        <v>1</v>
      </c>
      <c r="K13" s="105">
        <f t="shared" si="1"/>
        <v>1</v>
      </c>
      <c r="L13" s="97">
        <v>4034.1</v>
      </c>
      <c r="M13" s="97">
        <v>4034.1</v>
      </c>
      <c r="N13" s="97">
        <v>4034.1</v>
      </c>
      <c r="O13" s="105">
        <f t="shared" ref="O13:O71" si="4">N13/L13</f>
        <v>1</v>
      </c>
      <c r="P13" s="105">
        <f t="shared" ref="P13:P71" si="5">N13/M13</f>
        <v>1</v>
      </c>
      <c r="Q13" s="97">
        <v>2347.9</v>
      </c>
      <c r="R13" s="97">
        <v>2347.9</v>
      </c>
      <c r="S13" s="97">
        <v>2347.9</v>
      </c>
      <c r="T13" s="105">
        <f t="shared" ref="T13:T72" si="6">S13/Q13</f>
        <v>1</v>
      </c>
      <c r="U13" s="105">
        <f t="shared" ref="U13:U72" si="7">S13/R13</f>
        <v>1</v>
      </c>
      <c r="V13" s="141"/>
      <c r="W13" s="139"/>
    </row>
    <row r="14" spans="1:23" ht="15.75" customHeight="1" x14ac:dyDescent="0.2">
      <c r="A14" s="102" t="s">
        <v>40</v>
      </c>
      <c r="B14" s="96">
        <v>9062.6</v>
      </c>
      <c r="C14" s="96">
        <v>9062.6</v>
      </c>
      <c r="D14" s="96">
        <v>9062.6</v>
      </c>
      <c r="E14" s="103">
        <v>1</v>
      </c>
      <c r="F14" s="103">
        <v>1</v>
      </c>
      <c r="G14" s="96">
        <v>1702.4</v>
      </c>
      <c r="H14" s="96">
        <v>1702.4</v>
      </c>
      <c r="I14" s="96">
        <v>1702.4</v>
      </c>
      <c r="J14" s="103">
        <f t="shared" si="0"/>
        <v>1</v>
      </c>
      <c r="K14" s="103">
        <f t="shared" si="1"/>
        <v>1</v>
      </c>
      <c r="L14" s="96">
        <v>5362</v>
      </c>
      <c r="M14" s="96">
        <v>5362</v>
      </c>
      <c r="N14" s="96">
        <v>5362</v>
      </c>
      <c r="O14" s="103">
        <f t="shared" si="4"/>
        <v>1</v>
      </c>
      <c r="P14" s="103">
        <f t="shared" si="5"/>
        <v>1</v>
      </c>
      <c r="Q14" s="96">
        <v>1998.2</v>
      </c>
      <c r="R14" s="96">
        <v>1998.2</v>
      </c>
      <c r="S14" s="96">
        <v>1998.2</v>
      </c>
      <c r="T14" s="103">
        <f t="shared" si="6"/>
        <v>1</v>
      </c>
      <c r="U14" s="103">
        <f t="shared" si="7"/>
        <v>1</v>
      </c>
      <c r="V14" s="140"/>
      <c r="W14" s="136"/>
    </row>
    <row r="15" spans="1:23" s="132" customFormat="1" ht="15.75" customHeight="1" x14ac:dyDescent="0.25">
      <c r="A15" s="104" t="s">
        <v>7</v>
      </c>
      <c r="B15" s="97">
        <v>9062.6</v>
      </c>
      <c r="C15" s="97">
        <v>9062.6</v>
      </c>
      <c r="D15" s="97">
        <v>9062.6</v>
      </c>
      <c r="E15" s="105">
        <v>1</v>
      </c>
      <c r="F15" s="105">
        <v>1</v>
      </c>
      <c r="G15" s="97">
        <v>1702.4</v>
      </c>
      <c r="H15" s="97">
        <v>1702.4</v>
      </c>
      <c r="I15" s="97">
        <v>1702.4</v>
      </c>
      <c r="J15" s="105">
        <f t="shared" si="0"/>
        <v>1</v>
      </c>
      <c r="K15" s="105">
        <f t="shared" si="1"/>
        <v>1</v>
      </c>
      <c r="L15" s="97">
        <v>5362</v>
      </c>
      <c r="M15" s="97">
        <v>5362</v>
      </c>
      <c r="N15" s="97">
        <v>5362</v>
      </c>
      <c r="O15" s="105">
        <f t="shared" si="4"/>
        <v>1</v>
      </c>
      <c r="P15" s="105">
        <f t="shared" si="5"/>
        <v>1</v>
      </c>
      <c r="Q15" s="97">
        <v>1998.2</v>
      </c>
      <c r="R15" s="97">
        <v>1998.2</v>
      </c>
      <c r="S15" s="97">
        <v>1998.2</v>
      </c>
      <c r="T15" s="105">
        <f t="shared" si="6"/>
        <v>1</v>
      </c>
      <c r="U15" s="105">
        <f t="shared" si="7"/>
        <v>1</v>
      </c>
      <c r="V15" s="141"/>
      <c r="W15" s="139"/>
    </row>
    <row r="16" spans="1:23" ht="15.75" customHeight="1" x14ac:dyDescent="0.2">
      <c r="A16" s="102" t="s">
        <v>42</v>
      </c>
      <c r="B16" s="96">
        <v>885.7</v>
      </c>
      <c r="C16" s="96">
        <v>885.7</v>
      </c>
      <c r="D16" s="96">
        <v>885.7</v>
      </c>
      <c r="E16" s="103">
        <v>1</v>
      </c>
      <c r="F16" s="103">
        <v>1</v>
      </c>
      <c r="G16" s="96">
        <v>445.5</v>
      </c>
      <c r="H16" s="96">
        <v>445.5</v>
      </c>
      <c r="I16" s="96">
        <v>445.5</v>
      </c>
      <c r="J16" s="103">
        <f t="shared" si="0"/>
        <v>1</v>
      </c>
      <c r="K16" s="103">
        <f t="shared" si="1"/>
        <v>1</v>
      </c>
      <c r="L16" s="96">
        <v>440.2</v>
      </c>
      <c r="M16" s="96">
        <v>440.2</v>
      </c>
      <c r="N16" s="96">
        <v>440.2</v>
      </c>
      <c r="O16" s="103">
        <f t="shared" si="4"/>
        <v>1</v>
      </c>
      <c r="P16" s="103">
        <f t="shared" si="5"/>
        <v>1</v>
      </c>
      <c r="Q16" s="96">
        <v>0</v>
      </c>
      <c r="R16" s="96">
        <v>0</v>
      </c>
      <c r="S16" s="96">
        <v>0</v>
      </c>
      <c r="T16" s="103"/>
      <c r="U16" s="103"/>
      <c r="V16" s="140"/>
      <c r="W16" s="136"/>
    </row>
    <row r="17" spans="1:23" s="132" customFormat="1" ht="15.75" customHeight="1" x14ac:dyDescent="0.25">
      <c r="A17" s="104" t="s">
        <v>7</v>
      </c>
      <c r="B17" s="97">
        <v>885.7</v>
      </c>
      <c r="C17" s="97">
        <v>885.7</v>
      </c>
      <c r="D17" s="97">
        <v>885.7</v>
      </c>
      <c r="E17" s="105">
        <v>1</v>
      </c>
      <c r="F17" s="105">
        <v>1</v>
      </c>
      <c r="G17" s="97">
        <v>445.5</v>
      </c>
      <c r="H17" s="97">
        <v>445.5</v>
      </c>
      <c r="I17" s="97">
        <v>445.5</v>
      </c>
      <c r="J17" s="105">
        <f t="shared" si="0"/>
        <v>1</v>
      </c>
      <c r="K17" s="105">
        <f t="shared" si="1"/>
        <v>1</v>
      </c>
      <c r="L17" s="97">
        <v>440.2</v>
      </c>
      <c r="M17" s="97">
        <v>440.2</v>
      </c>
      <c r="N17" s="97">
        <v>440.2</v>
      </c>
      <c r="O17" s="105">
        <f t="shared" si="4"/>
        <v>1</v>
      </c>
      <c r="P17" s="105">
        <f t="shared" si="5"/>
        <v>1</v>
      </c>
      <c r="Q17" s="97">
        <v>0</v>
      </c>
      <c r="R17" s="97">
        <v>0</v>
      </c>
      <c r="S17" s="97">
        <v>0</v>
      </c>
      <c r="T17" s="105"/>
      <c r="U17" s="105"/>
      <c r="V17" s="141"/>
      <c r="W17" s="139"/>
    </row>
    <row r="18" spans="1:23" ht="15.75" customHeight="1" x14ac:dyDescent="0.2">
      <c r="A18" s="102" t="s">
        <v>39</v>
      </c>
      <c r="B18" s="96">
        <v>5027.5</v>
      </c>
      <c r="C18" s="96">
        <v>5027.5</v>
      </c>
      <c r="D18" s="96">
        <v>5027.5</v>
      </c>
      <c r="E18" s="103">
        <v>1</v>
      </c>
      <c r="F18" s="103">
        <v>1</v>
      </c>
      <c r="G18" s="96">
        <v>1733.4</v>
      </c>
      <c r="H18" s="96">
        <v>1733.4</v>
      </c>
      <c r="I18" s="96">
        <v>1733.4</v>
      </c>
      <c r="J18" s="103">
        <f t="shared" si="0"/>
        <v>1</v>
      </c>
      <c r="K18" s="103">
        <f t="shared" si="1"/>
        <v>1</v>
      </c>
      <c r="L18" s="96">
        <v>2922.8</v>
      </c>
      <c r="M18" s="96">
        <v>2922.8</v>
      </c>
      <c r="N18" s="96">
        <v>2922.8</v>
      </c>
      <c r="O18" s="103">
        <f t="shared" si="4"/>
        <v>1</v>
      </c>
      <c r="P18" s="103">
        <f t="shared" si="5"/>
        <v>1</v>
      </c>
      <c r="Q18" s="96">
        <v>371.3</v>
      </c>
      <c r="R18" s="96">
        <v>371.3</v>
      </c>
      <c r="S18" s="96">
        <v>371.3</v>
      </c>
      <c r="T18" s="103">
        <f t="shared" si="6"/>
        <v>1</v>
      </c>
      <c r="U18" s="103">
        <f t="shared" si="7"/>
        <v>1</v>
      </c>
      <c r="V18" s="140"/>
      <c r="W18" s="136"/>
    </row>
    <row r="19" spans="1:23" s="132" customFormat="1" ht="15.75" customHeight="1" x14ac:dyDescent="0.25">
      <c r="A19" s="104" t="s">
        <v>7</v>
      </c>
      <c r="B19" s="97">
        <v>5027.5</v>
      </c>
      <c r="C19" s="97">
        <v>5027.5</v>
      </c>
      <c r="D19" s="97">
        <v>5027.5</v>
      </c>
      <c r="E19" s="105">
        <v>1</v>
      </c>
      <c r="F19" s="105">
        <v>1</v>
      </c>
      <c r="G19" s="97">
        <v>1733.4</v>
      </c>
      <c r="H19" s="97">
        <v>1733.4</v>
      </c>
      <c r="I19" s="97">
        <v>1733.4</v>
      </c>
      <c r="J19" s="105">
        <f t="shared" si="0"/>
        <v>1</v>
      </c>
      <c r="K19" s="105">
        <f t="shared" si="1"/>
        <v>1</v>
      </c>
      <c r="L19" s="97">
        <v>2922.8</v>
      </c>
      <c r="M19" s="97">
        <v>2922.8</v>
      </c>
      <c r="N19" s="97">
        <v>2922.8</v>
      </c>
      <c r="O19" s="105">
        <f t="shared" si="4"/>
        <v>1</v>
      </c>
      <c r="P19" s="105">
        <f t="shared" si="5"/>
        <v>1</v>
      </c>
      <c r="Q19" s="97">
        <v>371.3</v>
      </c>
      <c r="R19" s="97">
        <v>371.3</v>
      </c>
      <c r="S19" s="97">
        <v>371.3</v>
      </c>
      <c r="T19" s="105">
        <f t="shared" si="6"/>
        <v>1</v>
      </c>
      <c r="U19" s="105">
        <f t="shared" si="7"/>
        <v>1</v>
      </c>
      <c r="V19" s="141"/>
      <c r="W19" s="139"/>
    </row>
    <row r="20" spans="1:23" ht="15.75" customHeight="1" x14ac:dyDescent="0.2">
      <c r="A20" s="102" t="s">
        <v>38</v>
      </c>
      <c r="B20" s="96">
        <v>12414.1</v>
      </c>
      <c r="C20" s="96">
        <v>12414.1</v>
      </c>
      <c r="D20" s="96">
        <v>12414.1</v>
      </c>
      <c r="E20" s="103">
        <v>1</v>
      </c>
      <c r="F20" s="103">
        <v>1</v>
      </c>
      <c r="G20" s="96">
        <v>4342.7</v>
      </c>
      <c r="H20" s="96">
        <v>4342.7</v>
      </c>
      <c r="I20" s="96">
        <v>4342.7</v>
      </c>
      <c r="J20" s="103">
        <f t="shared" si="0"/>
        <v>1</v>
      </c>
      <c r="K20" s="103">
        <f t="shared" si="1"/>
        <v>1</v>
      </c>
      <c r="L20" s="96">
        <v>8071.4</v>
      </c>
      <c r="M20" s="96">
        <v>8071.4</v>
      </c>
      <c r="N20" s="96">
        <v>8071.4</v>
      </c>
      <c r="O20" s="103">
        <f t="shared" si="4"/>
        <v>1</v>
      </c>
      <c r="P20" s="103">
        <f t="shared" si="5"/>
        <v>1</v>
      </c>
      <c r="Q20" s="96">
        <v>0</v>
      </c>
      <c r="R20" s="96">
        <v>0</v>
      </c>
      <c r="S20" s="96">
        <v>0</v>
      </c>
      <c r="T20" s="103"/>
      <c r="U20" s="103"/>
      <c r="V20" s="140"/>
      <c r="W20" s="136"/>
    </row>
    <row r="21" spans="1:23" s="132" customFormat="1" ht="15.75" customHeight="1" x14ac:dyDescent="0.25">
      <c r="A21" s="104" t="s">
        <v>7</v>
      </c>
      <c r="B21" s="97">
        <v>12414.1</v>
      </c>
      <c r="C21" s="97">
        <v>12414.1</v>
      </c>
      <c r="D21" s="97">
        <v>12414.1</v>
      </c>
      <c r="E21" s="105">
        <v>1</v>
      </c>
      <c r="F21" s="105">
        <v>1</v>
      </c>
      <c r="G21" s="97">
        <v>4342.7</v>
      </c>
      <c r="H21" s="97">
        <v>4342.7</v>
      </c>
      <c r="I21" s="97">
        <v>4342.7</v>
      </c>
      <c r="J21" s="105">
        <f t="shared" si="0"/>
        <v>1</v>
      </c>
      <c r="K21" s="105">
        <f t="shared" si="1"/>
        <v>1</v>
      </c>
      <c r="L21" s="97">
        <v>8071.4</v>
      </c>
      <c r="M21" s="97">
        <v>8071.4</v>
      </c>
      <c r="N21" s="97">
        <v>8071.4</v>
      </c>
      <c r="O21" s="105">
        <f t="shared" si="4"/>
        <v>1</v>
      </c>
      <c r="P21" s="105">
        <f t="shared" si="5"/>
        <v>1</v>
      </c>
      <c r="Q21" s="97">
        <v>0</v>
      </c>
      <c r="R21" s="97">
        <v>0</v>
      </c>
      <c r="S21" s="97">
        <v>0</v>
      </c>
      <c r="T21" s="105"/>
      <c r="U21" s="105"/>
      <c r="V21" s="141"/>
      <c r="W21" s="139"/>
    </row>
    <row r="22" spans="1:23" ht="15.75" customHeight="1" x14ac:dyDescent="0.2">
      <c r="A22" s="102" t="s">
        <v>41</v>
      </c>
      <c r="B22" s="96">
        <v>12567.1</v>
      </c>
      <c r="C22" s="96">
        <v>12567.1</v>
      </c>
      <c r="D22" s="96">
        <v>12567.1</v>
      </c>
      <c r="E22" s="103">
        <v>1</v>
      </c>
      <c r="F22" s="103">
        <v>1</v>
      </c>
      <c r="G22" s="96">
        <v>4410</v>
      </c>
      <c r="H22" s="96">
        <v>4410</v>
      </c>
      <c r="I22" s="96">
        <v>4410</v>
      </c>
      <c r="J22" s="103">
        <f t="shared" si="0"/>
        <v>1</v>
      </c>
      <c r="K22" s="103">
        <f t="shared" si="1"/>
        <v>1</v>
      </c>
      <c r="L22" s="96">
        <v>8157.1</v>
      </c>
      <c r="M22" s="96">
        <v>8157.1</v>
      </c>
      <c r="N22" s="96">
        <v>8157.1</v>
      </c>
      <c r="O22" s="103">
        <f t="shared" si="4"/>
        <v>1</v>
      </c>
      <c r="P22" s="103">
        <f t="shared" si="5"/>
        <v>1</v>
      </c>
      <c r="Q22" s="96">
        <v>0</v>
      </c>
      <c r="R22" s="96">
        <v>0</v>
      </c>
      <c r="S22" s="96">
        <v>0</v>
      </c>
      <c r="T22" s="103"/>
      <c r="U22" s="103"/>
      <c r="V22" s="140"/>
      <c r="W22" s="136"/>
    </row>
    <row r="23" spans="1:23" s="132" customFormat="1" ht="15.75" customHeight="1" x14ac:dyDescent="0.25">
      <c r="A23" s="104" t="s">
        <v>7</v>
      </c>
      <c r="B23" s="97">
        <v>12567.1</v>
      </c>
      <c r="C23" s="97">
        <v>12567.1</v>
      </c>
      <c r="D23" s="97">
        <v>12567.1</v>
      </c>
      <c r="E23" s="105">
        <v>1</v>
      </c>
      <c r="F23" s="105">
        <v>1</v>
      </c>
      <c r="G23" s="97">
        <v>4410</v>
      </c>
      <c r="H23" s="97">
        <v>4410</v>
      </c>
      <c r="I23" s="97">
        <v>4410</v>
      </c>
      <c r="J23" s="105">
        <f t="shared" si="0"/>
        <v>1</v>
      </c>
      <c r="K23" s="105">
        <f t="shared" si="1"/>
        <v>1</v>
      </c>
      <c r="L23" s="97">
        <v>8157.1</v>
      </c>
      <c r="M23" s="97">
        <v>8157.1</v>
      </c>
      <c r="N23" s="97">
        <v>8157.1</v>
      </c>
      <c r="O23" s="105">
        <f t="shared" si="4"/>
        <v>1</v>
      </c>
      <c r="P23" s="105">
        <f t="shared" si="5"/>
        <v>1</v>
      </c>
      <c r="Q23" s="97">
        <v>0</v>
      </c>
      <c r="R23" s="97">
        <v>0</v>
      </c>
      <c r="S23" s="97">
        <v>0</v>
      </c>
      <c r="T23" s="105"/>
      <c r="U23" s="105"/>
      <c r="V23" s="141"/>
      <c r="W23" s="139"/>
    </row>
    <row r="24" spans="1:23" ht="15.75" customHeight="1" x14ac:dyDescent="0.2">
      <c r="A24" s="102" t="s">
        <v>37</v>
      </c>
      <c r="B24" s="96">
        <v>1566</v>
      </c>
      <c r="C24" s="96">
        <v>1566</v>
      </c>
      <c r="D24" s="96">
        <v>1566</v>
      </c>
      <c r="E24" s="103">
        <v>1</v>
      </c>
      <c r="F24" s="103">
        <v>1</v>
      </c>
      <c r="G24" s="96">
        <v>708.5</v>
      </c>
      <c r="H24" s="96">
        <v>708.5</v>
      </c>
      <c r="I24" s="96">
        <v>708.5</v>
      </c>
      <c r="J24" s="103">
        <f t="shared" si="0"/>
        <v>1</v>
      </c>
      <c r="K24" s="103">
        <f t="shared" si="1"/>
        <v>1</v>
      </c>
      <c r="L24" s="96">
        <v>850.3</v>
      </c>
      <c r="M24" s="96">
        <v>850.3</v>
      </c>
      <c r="N24" s="96">
        <v>850.3</v>
      </c>
      <c r="O24" s="103">
        <f t="shared" si="4"/>
        <v>1</v>
      </c>
      <c r="P24" s="103">
        <f t="shared" si="5"/>
        <v>1</v>
      </c>
      <c r="Q24" s="96">
        <v>7.2</v>
      </c>
      <c r="R24" s="96">
        <v>7.2</v>
      </c>
      <c r="S24" s="96">
        <v>7.2</v>
      </c>
      <c r="T24" s="103">
        <f t="shared" si="6"/>
        <v>1</v>
      </c>
      <c r="U24" s="103">
        <f t="shared" si="7"/>
        <v>1</v>
      </c>
      <c r="V24" s="140"/>
      <c r="W24" s="136"/>
    </row>
    <row r="25" spans="1:23" s="132" customFormat="1" ht="15.75" customHeight="1" x14ac:dyDescent="0.25">
      <c r="A25" s="104" t="s">
        <v>7</v>
      </c>
      <c r="B25" s="97">
        <v>1566</v>
      </c>
      <c r="C25" s="97">
        <v>1566</v>
      </c>
      <c r="D25" s="97">
        <v>1566</v>
      </c>
      <c r="E25" s="105">
        <v>1</v>
      </c>
      <c r="F25" s="105">
        <v>1</v>
      </c>
      <c r="G25" s="97">
        <v>708.5</v>
      </c>
      <c r="H25" s="97">
        <v>708.5</v>
      </c>
      <c r="I25" s="97">
        <v>708.5</v>
      </c>
      <c r="J25" s="105">
        <f t="shared" si="0"/>
        <v>1</v>
      </c>
      <c r="K25" s="105">
        <f t="shared" si="1"/>
        <v>1</v>
      </c>
      <c r="L25" s="97">
        <v>850.3</v>
      </c>
      <c r="M25" s="97">
        <v>850.3</v>
      </c>
      <c r="N25" s="97">
        <v>850.3</v>
      </c>
      <c r="O25" s="105">
        <f t="shared" si="4"/>
        <v>1</v>
      </c>
      <c r="P25" s="105">
        <f t="shared" si="5"/>
        <v>1</v>
      </c>
      <c r="Q25" s="97">
        <v>7.2</v>
      </c>
      <c r="R25" s="97">
        <v>7.2</v>
      </c>
      <c r="S25" s="97">
        <v>7.2</v>
      </c>
      <c r="T25" s="105">
        <f t="shared" si="6"/>
        <v>1</v>
      </c>
      <c r="U25" s="105">
        <f t="shared" si="7"/>
        <v>1</v>
      </c>
      <c r="V25" s="141"/>
      <c r="W25" s="139"/>
    </row>
    <row r="26" spans="1:23" ht="15.75" customHeight="1" x14ac:dyDescent="0.2">
      <c r="A26" s="102" t="s">
        <v>16</v>
      </c>
      <c r="B26" s="96">
        <v>10212.9</v>
      </c>
      <c r="C26" s="96">
        <v>10212.9</v>
      </c>
      <c r="D26" s="96">
        <v>10212.9</v>
      </c>
      <c r="E26" s="103">
        <v>1</v>
      </c>
      <c r="F26" s="103">
        <v>1</v>
      </c>
      <c r="G26" s="96">
        <v>2254.4</v>
      </c>
      <c r="H26" s="96">
        <v>2254.4</v>
      </c>
      <c r="I26" s="96">
        <v>2254.4</v>
      </c>
      <c r="J26" s="103">
        <f t="shared" si="0"/>
        <v>1</v>
      </c>
      <c r="K26" s="103">
        <f t="shared" si="1"/>
        <v>1</v>
      </c>
      <c r="L26" s="96">
        <v>6572.5</v>
      </c>
      <c r="M26" s="96">
        <v>6572.5</v>
      </c>
      <c r="N26" s="96">
        <v>6572.5</v>
      </c>
      <c r="O26" s="103">
        <f t="shared" si="4"/>
        <v>1</v>
      </c>
      <c r="P26" s="103">
        <f t="shared" si="5"/>
        <v>1</v>
      </c>
      <c r="Q26" s="96">
        <v>1386</v>
      </c>
      <c r="R26" s="96">
        <v>1386</v>
      </c>
      <c r="S26" s="96">
        <v>1386</v>
      </c>
      <c r="T26" s="103">
        <f t="shared" si="6"/>
        <v>1</v>
      </c>
      <c r="U26" s="103">
        <f t="shared" si="7"/>
        <v>1</v>
      </c>
      <c r="V26" s="140"/>
      <c r="W26" s="136"/>
    </row>
    <row r="27" spans="1:23" s="132" customFormat="1" ht="15.75" customHeight="1" x14ac:dyDescent="0.25">
      <c r="A27" s="104" t="s">
        <v>7</v>
      </c>
      <c r="B27" s="97">
        <v>10212.9</v>
      </c>
      <c r="C27" s="97">
        <v>10212.9</v>
      </c>
      <c r="D27" s="97">
        <v>10212.9</v>
      </c>
      <c r="E27" s="105">
        <v>1</v>
      </c>
      <c r="F27" s="105">
        <v>1</v>
      </c>
      <c r="G27" s="97">
        <v>2254.4</v>
      </c>
      <c r="H27" s="97">
        <v>2254.4</v>
      </c>
      <c r="I27" s="97">
        <v>2254.4</v>
      </c>
      <c r="J27" s="105">
        <f t="shared" si="0"/>
        <v>1</v>
      </c>
      <c r="K27" s="105">
        <f t="shared" si="1"/>
        <v>1</v>
      </c>
      <c r="L27" s="97">
        <v>6572.5</v>
      </c>
      <c r="M27" s="97">
        <v>6572.5</v>
      </c>
      <c r="N27" s="97">
        <v>6572.5</v>
      </c>
      <c r="O27" s="105">
        <f t="shared" si="4"/>
        <v>1</v>
      </c>
      <c r="P27" s="105">
        <f t="shared" si="5"/>
        <v>1</v>
      </c>
      <c r="Q27" s="97">
        <v>1386</v>
      </c>
      <c r="R27" s="97">
        <v>1386</v>
      </c>
      <c r="S27" s="97">
        <v>1386</v>
      </c>
      <c r="T27" s="105">
        <f t="shared" si="6"/>
        <v>1</v>
      </c>
      <c r="U27" s="105">
        <f t="shared" si="7"/>
        <v>1</v>
      </c>
      <c r="V27" s="141"/>
      <c r="W27" s="139"/>
    </row>
    <row r="28" spans="1:23" ht="15.75" customHeight="1" x14ac:dyDescent="0.2">
      <c r="A28" s="102" t="s">
        <v>15</v>
      </c>
      <c r="B28" s="96">
        <v>2663.1</v>
      </c>
      <c r="C28" s="96">
        <v>2663.1</v>
      </c>
      <c r="D28" s="96">
        <v>2663.1</v>
      </c>
      <c r="E28" s="103">
        <v>1</v>
      </c>
      <c r="F28" s="103">
        <v>1</v>
      </c>
      <c r="G28" s="96">
        <v>559.70000000000005</v>
      </c>
      <c r="H28" s="96">
        <v>559.70000000000005</v>
      </c>
      <c r="I28" s="96">
        <v>559.70000000000005</v>
      </c>
      <c r="J28" s="103">
        <f t="shared" si="0"/>
        <v>1</v>
      </c>
      <c r="K28" s="103">
        <f t="shared" si="1"/>
        <v>1</v>
      </c>
      <c r="L28" s="96">
        <v>2046.3</v>
      </c>
      <c r="M28" s="96">
        <v>2046.3</v>
      </c>
      <c r="N28" s="96">
        <v>2046.3</v>
      </c>
      <c r="O28" s="103">
        <f t="shared" si="4"/>
        <v>1</v>
      </c>
      <c r="P28" s="103">
        <f t="shared" si="5"/>
        <v>1</v>
      </c>
      <c r="Q28" s="96">
        <v>57.1</v>
      </c>
      <c r="R28" s="96">
        <v>57.1</v>
      </c>
      <c r="S28" s="96">
        <v>57.1</v>
      </c>
      <c r="T28" s="103">
        <f t="shared" si="6"/>
        <v>1</v>
      </c>
      <c r="U28" s="103">
        <f t="shared" si="7"/>
        <v>1</v>
      </c>
      <c r="V28" s="140"/>
      <c r="W28" s="136"/>
    </row>
    <row r="29" spans="1:23" s="132" customFormat="1" ht="15.75" customHeight="1" x14ac:dyDescent="0.25">
      <c r="A29" s="104" t="s">
        <v>7</v>
      </c>
      <c r="B29" s="97">
        <v>2663.1</v>
      </c>
      <c r="C29" s="97">
        <v>2663.1</v>
      </c>
      <c r="D29" s="97">
        <v>2663.1</v>
      </c>
      <c r="E29" s="105">
        <v>1</v>
      </c>
      <c r="F29" s="105">
        <v>1</v>
      </c>
      <c r="G29" s="97">
        <v>559.70000000000005</v>
      </c>
      <c r="H29" s="97">
        <v>559.70000000000005</v>
      </c>
      <c r="I29" s="97">
        <v>559.70000000000005</v>
      </c>
      <c r="J29" s="105">
        <f t="shared" si="0"/>
        <v>1</v>
      </c>
      <c r="K29" s="105">
        <f t="shared" si="1"/>
        <v>1</v>
      </c>
      <c r="L29" s="97">
        <v>2046.3</v>
      </c>
      <c r="M29" s="97">
        <v>2046.3</v>
      </c>
      <c r="N29" s="97">
        <v>2046.3</v>
      </c>
      <c r="O29" s="105">
        <f t="shared" si="4"/>
        <v>1</v>
      </c>
      <c r="P29" s="105">
        <f t="shared" si="5"/>
        <v>1</v>
      </c>
      <c r="Q29" s="97">
        <v>57.1</v>
      </c>
      <c r="R29" s="97">
        <v>57.1</v>
      </c>
      <c r="S29" s="97">
        <v>57.1</v>
      </c>
      <c r="T29" s="105">
        <f t="shared" si="6"/>
        <v>1</v>
      </c>
      <c r="U29" s="105">
        <f t="shared" si="7"/>
        <v>1</v>
      </c>
      <c r="V29" s="141"/>
      <c r="W29" s="139"/>
    </row>
    <row r="30" spans="1:23" ht="15.75" customHeight="1" x14ac:dyDescent="0.2">
      <c r="A30" s="102" t="s">
        <v>36</v>
      </c>
      <c r="B30" s="96">
        <v>1602.5</v>
      </c>
      <c r="C30" s="96">
        <v>1602.5</v>
      </c>
      <c r="D30" s="96">
        <v>1602.5</v>
      </c>
      <c r="E30" s="103">
        <v>1</v>
      </c>
      <c r="F30" s="103">
        <v>1</v>
      </c>
      <c r="G30" s="96">
        <v>703.7</v>
      </c>
      <c r="H30" s="96">
        <v>703.7</v>
      </c>
      <c r="I30" s="96">
        <v>703.7</v>
      </c>
      <c r="J30" s="103">
        <f t="shared" si="0"/>
        <v>1</v>
      </c>
      <c r="K30" s="103">
        <f t="shared" si="1"/>
        <v>1</v>
      </c>
      <c r="L30" s="96">
        <v>898.8</v>
      </c>
      <c r="M30" s="96">
        <v>898.8</v>
      </c>
      <c r="N30" s="96">
        <v>898.8</v>
      </c>
      <c r="O30" s="103">
        <f t="shared" si="4"/>
        <v>1</v>
      </c>
      <c r="P30" s="103">
        <f t="shared" si="5"/>
        <v>1</v>
      </c>
      <c r="Q30" s="96">
        <v>0</v>
      </c>
      <c r="R30" s="96">
        <v>0</v>
      </c>
      <c r="S30" s="96">
        <v>0</v>
      </c>
      <c r="T30" s="103"/>
      <c r="U30" s="103"/>
      <c r="V30" s="140"/>
      <c r="W30" s="136"/>
    </row>
    <row r="31" spans="1:23" s="132" customFormat="1" ht="15.75" customHeight="1" x14ac:dyDescent="0.25">
      <c r="A31" s="104" t="s">
        <v>7</v>
      </c>
      <c r="B31" s="97">
        <v>1602.5</v>
      </c>
      <c r="C31" s="97">
        <v>1602.5</v>
      </c>
      <c r="D31" s="97">
        <v>1602.5</v>
      </c>
      <c r="E31" s="105">
        <v>1</v>
      </c>
      <c r="F31" s="105">
        <v>1</v>
      </c>
      <c r="G31" s="97">
        <v>703.7</v>
      </c>
      <c r="H31" s="97">
        <v>703.7</v>
      </c>
      <c r="I31" s="97">
        <v>703.7</v>
      </c>
      <c r="J31" s="105">
        <f t="shared" si="0"/>
        <v>1</v>
      </c>
      <c r="K31" s="105">
        <f t="shared" si="1"/>
        <v>1</v>
      </c>
      <c r="L31" s="97">
        <v>898.8</v>
      </c>
      <c r="M31" s="97">
        <v>898.8</v>
      </c>
      <c r="N31" s="97">
        <v>898.8</v>
      </c>
      <c r="O31" s="105">
        <f t="shared" si="4"/>
        <v>1</v>
      </c>
      <c r="P31" s="105">
        <f t="shared" si="5"/>
        <v>1</v>
      </c>
      <c r="Q31" s="97">
        <v>0</v>
      </c>
      <c r="R31" s="97">
        <v>0</v>
      </c>
      <c r="S31" s="97">
        <v>0</v>
      </c>
      <c r="T31" s="105"/>
      <c r="U31" s="105"/>
      <c r="V31" s="141"/>
      <c r="W31" s="139"/>
    </row>
    <row r="32" spans="1:23" ht="15.75" customHeight="1" x14ac:dyDescent="0.2">
      <c r="A32" s="102" t="s">
        <v>35</v>
      </c>
      <c r="B32" s="96">
        <v>2697.5</v>
      </c>
      <c r="C32" s="96">
        <v>2697.5</v>
      </c>
      <c r="D32" s="96">
        <v>2697.5</v>
      </c>
      <c r="E32" s="103">
        <v>1</v>
      </c>
      <c r="F32" s="103">
        <v>1</v>
      </c>
      <c r="G32" s="96">
        <v>1011.5</v>
      </c>
      <c r="H32" s="96">
        <v>1011.5</v>
      </c>
      <c r="I32" s="96">
        <v>1011.5</v>
      </c>
      <c r="J32" s="103">
        <f t="shared" si="0"/>
        <v>1</v>
      </c>
      <c r="K32" s="103">
        <f t="shared" si="1"/>
        <v>1</v>
      </c>
      <c r="L32" s="96">
        <v>1484.8</v>
      </c>
      <c r="M32" s="96">
        <v>1484.8</v>
      </c>
      <c r="N32" s="96">
        <v>1484.8</v>
      </c>
      <c r="O32" s="103">
        <f t="shared" si="4"/>
        <v>1</v>
      </c>
      <c r="P32" s="103">
        <f t="shared" si="5"/>
        <v>1</v>
      </c>
      <c r="Q32" s="96">
        <v>201.2</v>
      </c>
      <c r="R32" s="96">
        <v>201.2</v>
      </c>
      <c r="S32" s="96">
        <v>201.2</v>
      </c>
      <c r="T32" s="103">
        <f t="shared" si="6"/>
        <v>1</v>
      </c>
      <c r="U32" s="103">
        <f t="shared" si="7"/>
        <v>1</v>
      </c>
      <c r="V32" s="140"/>
      <c r="W32" s="136"/>
    </row>
    <row r="33" spans="1:23" s="132" customFormat="1" ht="15.75" customHeight="1" x14ac:dyDescent="0.25">
      <c r="A33" s="104" t="s">
        <v>7</v>
      </c>
      <c r="B33" s="97">
        <v>2697.5</v>
      </c>
      <c r="C33" s="97">
        <v>2697.5</v>
      </c>
      <c r="D33" s="97">
        <v>2697.5</v>
      </c>
      <c r="E33" s="105">
        <v>1</v>
      </c>
      <c r="F33" s="105">
        <v>1</v>
      </c>
      <c r="G33" s="97">
        <v>1011.5</v>
      </c>
      <c r="H33" s="97">
        <v>1011.5</v>
      </c>
      <c r="I33" s="97">
        <v>1011.5</v>
      </c>
      <c r="J33" s="105">
        <f t="shared" si="0"/>
        <v>1</v>
      </c>
      <c r="K33" s="105">
        <f t="shared" si="1"/>
        <v>1</v>
      </c>
      <c r="L33" s="97">
        <v>1484.8</v>
      </c>
      <c r="M33" s="97">
        <v>1484.8</v>
      </c>
      <c r="N33" s="97">
        <v>1484.8</v>
      </c>
      <c r="O33" s="105">
        <f t="shared" si="4"/>
        <v>1</v>
      </c>
      <c r="P33" s="105">
        <f t="shared" si="5"/>
        <v>1</v>
      </c>
      <c r="Q33" s="97">
        <v>201.2</v>
      </c>
      <c r="R33" s="97">
        <v>201.2</v>
      </c>
      <c r="S33" s="97">
        <v>201.2</v>
      </c>
      <c r="T33" s="105">
        <f t="shared" si="6"/>
        <v>1</v>
      </c>
      <c r="U33" s="105">
        <f t="shared" si="7"/>
        <v>1</v>
      </c>
      <c r="V33" s="141"/>
      <c r="W33" s="139"/>
    </row>
    <row r="34" spans="1:23" ht="15.75" customHeight="1" x14ac:dyDescent="0.2">
      <c r="A34" s="102" t="s">
        <v>14</v>
      </c>
      <c r="B34" s="96">
        <v>4217</v>
      </c>
      <c r="C34" s="96">
        <v>4217</v>
      </c>
      <c r="D34" s="96">
        <v>4217</v>
      </c>
      <c r="E34" s="103">
        <v>1</v>
      </c>
      <c r="F34" s="103">
        <v>1</v>
      </c>
      <c r="G34" s="96">
        <v>1572</v>
      </c>
      <c r="H34" s="96">
        <v>1572</v>
      </c>
      <c r="I34" s="96">
        <v>1572</v>
      </c>
      <c r="J34" s="103">
        <f t="shared" si="0"/>
        <v>1</v>
      </c>
      <c r="K34" s="103">
        <f t="shared" si="1"/>
        <v>1</v>
      </c>
      <c r="L34" s="96">
        <v>2459.1</v>
      </c>
      <c r="M34" s="96">
        <v>2459.1</v>
      </c>
      <c r="N34" s="96">
        <v>2459.1</v>
      </c>
      <c r="O34" s="103">
        <f t="shared" si="4"/>
        <v>1</v>
      </c>
      <c r="P34" s="103">
        <f t="shared" si="5"/>
        <v>1</v>
      </c>
      <c r="Q34" s="96">
        <v>185.9</v>
      </c>
      <c r="R34" s="96">
        <v>185.9</v>
      </c>
      <c r="S34" s="96">
        <v>185.9</v>
      </c>
      <c r="T34" s="103">
        <f t="shared" si="6"/>
        <v>1</v>
      </c>
      <c r="U34" s="103">
        <f t="shared" si="7"/>
        <v>1</v>
      </c>
      <c r="V34" s="140"/>
      <c r="W34" s="136"/>
    </row>
    <row r="35" spans="1:23" s="132" customFormat="1" ht="15.75" customHeight="1" x14ac:dyDescent="0.25">
      <c r="A35" s="104" t="s">
        <v>7</v>
      </c>
      <c r="B35" s="97">
        <v>4217</v>
      </c>
      <c r="C35" s="97">
        <v>4217</v>
      </c>
      <c r="D35" s="97">
        <v>4217</v>
      </c>
      <c r="E35" s="105">
        <v>1</v>
      </c>
      <c r="F35" s="105">
        <v>1</v>
      </c>
      <c r="G35" s="97">
        <v>1572</v>
      </c>
      <c r="H35" s="97">
        <v>1572</v>
      </c>
      <c r="I35" s="97">
        <v>1572</v>
      </c>
      <c r="J35" s="105">
        <f t="shared" si="0"/>
        <v>1</v>
      </c>
      <c r="K35" s="105">
        <f t="shared" si="1"/>
        <v>1</v>
      </c>
      <c r="L35" s="97">
        <v>2459.1</v>
      </c>
      <c r="M35" s="97">
        <v>2459.1</v>
      </c>
      <c r="N35" s="97">
        <v>2459.1</v>
      </c>
      <c r="O35" s="105">
        <f t="shared" si="4"/>
        <v>1</v>
      </c>
      <c r="P35" s="105">
        <f t="shared" si="5"/>
        <v>1</v>
      </c>
      <c r="Q35" s="97">
        <v>185.9</v>
      </c>
      <c r="R35" s="97">
        <v>185.9</v>
      </c>
      <c r="S35" s="97">
        <v>185.9</v>
      </c>
      <c r="T35" s="105">
        <f t="shared" si="6"/>
        <v>1</v>
      </c>
      <c r="U35" s="105">
        <f t="shared" si="7"/>
        <v>1</v>
      </c>
      <c r="V35" s="141"/>
      <c r="W35" s="139"/>
    </row>
    <row r="36" spans="1:23" ht="15.75" customHeight="1" x14ac:dyDescent="0.2">
      <c r="A36" s="102" t="s">
        <v>13</v>
      </c>
      <c r="B36" s="96">
        <v>6480.1</v>
      </c>
      <c r="C36" s="96">
        <v>6480.1</v>
      </c>
      <c r="D36" s="96">
        <v>6480.1</v>
      </c>
      <c r="E36" s="103">
        <v>1</v>
      </c>
      <c r="F36" s="103">
        <v>1</v>
      </c>
      <c r="G36" s="96">
        <v>2603.6999999999998</v>
      </c>
      <c r="H36" s="96">
        <v>2603.6999999999998</v>
      </c>
      <c r="I36" s="96">
        <v>2603.6999999999998</v>
      </c>
      <c r="J36" s="103">
        <f t="shared" si="0"/>
        <v>1</v>
      </c>
      <c r="K36" s="103">
        <f t="shared" si="1"/>
        <v>1</v>
      </c>
      <c r="L36" s="96">
        <v>3632.9</v>
      </c>
      <c r="M36" s="96">
        <v>3632.9</v>
      </c>
      <c r="N36" s="96">
        <v>3632.9</v>
      </c>
      <c r="O36" s="103">
        <f t="shared" si="4"/>
        <v>1</v>
      </c>
      <c r="P36" s="103">
        <f t="shared" si="5"/>
        <v>1</v>
      </c>
      <c r="Q36" s="96">
        <v>243.5</v>
      </c>
      <c r="R36" s="96">
        <v>243.5</v>
      </c>
      <c r="S36" s="96">
        <v>243.5</v>
      </c>
      <c r="T36" s="103">
        <f t="shared" si="6"/>
        <v>1</v>
      </c>
      <c r="U36" s="103">
        <f t="shared" si="7"/>
        <v>1</v>
      </c>
      <c r="V36" s="140"/>
      <c r="W36" s="136"/>
    </row>
    <row r="37" spans="1:23" s="132" customFormat="1" ht="15.75" customHeight="1" x14ac:dyDescent="0.25">
      <c r="A37" s="104" t="s">
        <v>7</v>
      </c>
      <c r="B37" s="97">
        <v>6480.1</v>
      </c>
      <c r="C37" s="97">
        <v>6480.1</v>
      </c>
      <c r="D37" s="97">
        <v>6480.1</v>
      </c>
      <c r="E37" s="105">
        <v>1</v>
      </c>
      <c r="F37" s="105">
        <v>1</v>
      </c>
      <c r="G37" s="97">
        <v>2603.6999999999998</v>
      </c>
      <c r="H37" s="97">
        <v>2603.6999999999998</v>
      </c>
      <c r="I37" s="97">
        <v>2603.6999999999998</v>
      </c>
      <c r="J37" s="105">
        <f t="shared" si="0"/>
        <v>1</v>
      </c>
      <c r="K37" s="105">
        <f t="shared" si="1"/>
        <v>1</v>
      </c>
      <c r="L37" s="97">
        <v>3632.9</v>
      </c>
      <c r="M37" s="97">
        <v>3632.9</v>
      </c>
      <c r="N37" s="97">
        <v>3632.9</v>
      </c>
      <c r="O37" s="105">
        <f t="shared" si="4"/>
        <v>1</v>
      </c>
      <c r="P37" s="105">
        <f t="shared" si="5"/>
        <v>1</v>
      </c>
      <c r="Q37" s="97">
        <v>243.5</v>
      </c>
      <c r="R37" s="97">
        <v>243.5</v>
      </c>
      <c r="S37" s="97">
        <v>243.5</v>
      </c>
      <c r="T37" s="105">
        <f t="shared" si="6"/>
        <v>1</v>
      </c>
      <c r="U37" s="105">
        <f t="shared" si="7"/>
        <v>1</v>
      </c>
      <c r="V37" s="141"/>
      <c r="W37" s="139"/>
    </row>
    <row r="38" spans="1:23" ht="15.75" customHeight="1" x14ac:dyDescent="0.2">
      <c r="A38" s="102" t="s">
        <v>34</v>
      </c>
      <c r="B38" s="96">
        <v>5485.8</v>
      </c>
      <c r="C38" s="96">
        <v>5485.8</v>
      </c>
      <c r="D38" s="96">
        <v>5485.8</v>
      </c>
      <c r="E38" s="103">
        <v>1</v>
      </c>
      <c r="F38" s="103">
        <v>1</v>
      </c>
      <c r="G38" s="96">
        <v>1968.1</v>
      </c>
      <c r="H38" s="96">
        <v>1968.1</v>
      </c>
      <c r="I38" s="96">
        <v>1968.1</v>
      </c>
      <c r="J38" s="103">
        <f t="shared" si="0"/>
        <v>1</v>
      </c>
      <c r="K38" s="103">
        <f t="shared" si="1"/>
        <v>1</v>
      </c>
      <c r="L38" s="96">
        <v>3097.9</v>
      </c>
      <c r="M38" s="96">
        <v>3097.9</v>
      </c>
      <c r="N38" s="96">
        <v>3097.9</v>
      </c>
      <c r="O38" s="103">
        <f t="shared" si="4"/>
        <v>1</v>
      </c>
      <c r="P38" s="103">
        <f t="shared" si="5"/>
        <v>1</v>
      </c>
      <c r="Q38" s="96">
        <v>419.8</v>
      </c>
      <c r="R38" s="96">
        <v>419.8</v>
      </c>
      <c r="S38" s="96">
        <v>419.8</v>
      </c>
      <c r="T38" s="103">
        <f t="shared" si="6"/>
        <v>1</v>
      </c>
      <c r="U38" s="103">
        <f t="shared" si="7"/>
        <v>1</v>
      </c>
      <c r="V38" s="140"/>
      <c r="W38" s="136"/>
    </row>
    <row r="39" spans="1:23" s="132" customFormat="1" ht="15.75" customHeight="1" x14ac:dyDescent="0.25">
      <c r="A39" s="104" t="s">
        <v>7</v>
      </c>
      <c r="B39" s="97">
        <v>5485.8</v>
      </c>
      <c r="C39" s="97">
        <v>5485.8</v>
      </c>
      <c r="D39" s="97">
        <v>5485.8</v>
      </c>
      <c r="E39" s="105">
        <v>1</v>
      </c>
      <c r="F39" s="105">
        <v>1</v>
      </c>
      <c r="G39" s="97">
        <v>1968.1</v>
      </c>
      <c r="H39" s="97">
        <v>1968.1</v>
      </c>
      <c r="I39" s="97">
        <v>1968.1</v>
      </c>
      <c r="J39" s="105">
        <f t="shared" si="0"/>
        <v>1</v>
      </c>
      <c r="K39" s="105">
        <f t="shared" si="1"/>
        <v>1</v>
      </c>
      <c r="L39" s="97">
        <v>3097.9</v>
      </c>
      <c r="M39" s="97">
        <v>3097.9</v>
      </c>
      <c r="N39" s="97">
        <v>3097.9</v>
      </c>
      <c r="O39" s="105">
        <f t="shared" si="4"/>
        <v>1</v>
      </c>
      <c r="P39" s="105">
        <f t="shared" si="5"/>
        <v>1</v>
      </c>
      <c r="Q39" s="97">
        <v>419.8</v>
      </c>
      <c r="R39" s="97">
        <v>419.8</v>
      </c>
      <c r="S39" s="97">
        <v>419.8</v>
      </c>
      <c r="T39" s="105">
        <f t="shared" si="6"/>
        <v>1</v>
      </c>
      <c r="U39" s="105">
        <f t="shared" si="7"/>
        <v>1</v>
      </c>
      <c r="V39" s="141"/>
      <c r="W39" s="139"/>
    </row>
    <row r="40" spans="1:23" ht="15.75" customHeight="1" x14ac:dyDescent="0.2">
      <c r="A40" s="102" t="s">
        <v>12</v>
      </c>
      <c r="B40" s="96">
        <v>10795</v>
      </c>
      <c r="C40" s="96">
        <v>10795</v>
      </c>
      <c r="D40" s="96">
        <v>10770.2</v>
      </c>
      <c r="E40" s="103">
        <v>0.99770264011116261</v>
      </c>
      <c r="F40" s="103">
        <v>0.99770264011116261</v>
      </c>
      <c r="G40" s="96">
        <v>5231.5</v>
      </c>
      <c r="H40" s="96">
        <v>5231.5</v>
      </c>
      <c r="I40" s="96">
        <v>5206.7</v>
      </c>
      <c r="J40" s="103">
        <f t="shared" si="0"/>
        <v>0.99525948580712986</v>
      </c>
      <c r="K40" s="103">
        <f t="shared" si="1"/>
        <v>0.99525948580712986</v>
      </c>
      <c r="L40" s="96">
        <v>4697.7</v>
      </c>
      <c r="M40" s="96">
        <v>4697.7</v>
      </c>
      <c r="N40" s="96">
        <v>4697.7</v>
      </c>
      <c r="O40" s="103">
        <f t="shared" si="4"/>
        <v>1</v>
      </c>
      <c r="P40" s="103">
        <f t="shared" si="5"/>
        <v>1</v>
      </c>
      <c r="Q40" s="96">
        <v>865.8</v>
      </c>
      <c r="R40" s="96">
        <v>865.8</v>
      </c>
      <c r="S40" s="96">
        <v>865.8</v>
      </c>
      <c r="T40" s="103">
        <f t="shared" si="6"/>
        <v>1</v>
      </c>
      <c r="U40" s="103">
        <f t="shared" si="7"/>
        <v>1</v>
      </c>
      <c r="V40" s="140"/>
      <c r="W40" s="136"/>
    </row>
    <row r="41" spans="1:23" s="132" customFormat="1" ht="15.75" customHeight="1" x14ac:dyDescent="0.25">
      <c r="A41" s="104" t="s">
        <v>7</v>
      </c>
      <c r="B41" s="97">
        <v>10795</v>
      </c>
      <c r="C41" s="97">
        <v>10795</v>
      </c>
      <c r="D41" s="97">
        <v>10770.2</v>
      </c>
      <c r="E41" s="105">
        <v>0.99770264011116261</v>
      </c>
      <c r="F41" s="105">
        <v>0.99770264011116261</v>
      </c>
      <c r="G41" s="97">
        <v>5231.5</v>
      </c>
      <c r="H41" s="97">
        <v>5231.5</v>
      </c>
      <c r="I41" s="97">
        <v>5206.7</v>
      </c>
      <c r="J41" s="105">
        <f t="shared" si="0"/>
        <v>0.99525948580712986</v>
      </c>
      <c r="K41" s="105">
        <f t="shared" si="1"/>
        <v>0.99525948580712986</v>
      </c>
      <c r="L41" s="97">
        <v>4697.7</v>
      </c>
      <c r="M41" s="97">
        <v>4697.7</v>
      </c>
      <c r="N41" s="97">
        <v>4697.7</v>
      </c>
      <c r="O41" s="105">
        <f t="shared" si="4"/>
        <v>1</v>
      </c>
      <c r="P41" s="105">
        <f t="shared" si="5"/>
        <v>1</v>
      </c>
      <c r="Q41" s="97">
        <v>865.8</v>
      </c>
      <c r="R41" s="97">
        <v>865.8</v>
      </c>
      <c r="S41" s="97">
        <v>865.8</v>
      </c>
      <c r="T41" s="105">
        <f t="shared" si="6"/>
        <v>1</v>
      </c>
      <c r="U41" s="105">
        <f t="shared" si="7"/>
        <v>1</v>
      </c>
      <c r="V41" s="141"/>
      <c r="W41" s="139"/>
    </row>
    <row r="42" spans="1:23" ht="15.75" customHeight="1" x14ac:dyDescent="0.2">
      <c r="A42" s="102" t="s">
        <v>33</v>
      </c>
      <c r="B42" s="96">
        <v>1673.2</v>
      </c>
      <c r="C42" s="96">
        <v>1673.2</v>
      </c>
      <c r="D42" s="96">
        <v>1673.2</v>
      </c>
      <c r="E42" s="103">
        <v>1</v>
      </c>
      <c r="F42" s="103">
        <v>1</v>
      </c>
      <c r="G42" s="96">
        <v>580.5</v>
      </c>
      <c r="H42" s="96">
        <v>580.5</v>
      </c>
      <c r="I42" s="96">
        <v>580.5</v>
      </c>
      <c r="J42" s="103">
        <f t="shared" si="0"/>
        <v>1</v>
      </c>
      <c r="K42" s="103">
        <f t="shared" si="1"/>
        <v>1</v>
      </c>
      <c r="L42" s="96">
        <v>958.8</v>
      </c>
      <c r="M42" s="96">
        <v>958.8</v>
      </c>
      <c r="N42" s="96">
        <v>958.8</v>
      </c>
      <c r="O42" s="103">
        <f t="shared" si="4"/>
        <v>1</v>
      </c>
      <c r="P42" s="103">
        <f t="shared" si="5"/>
        <v>1</v>
      </c>
      <c r="Q42" s="96">
        <v>133.9</v>
      </c>
      <c r="R42" s="96">
        <v>133.9</v>
      </c>
      <c r="S42" s="96">
        <v>133.9</v>
      </c>
      <c r="T42" s="103">
        <f t="shared" si="6"/>
        <v>1</v>
      </c>
      <c r="U42" s="103">
        <f t="shared" si="7"/>
        <v>1</v>
      </c>
      <c r="V42" s="140"/>
      <c r="W42" s="136"/>
    </row>
    <row r="43" spans="1:23" s="132" customFormat="1" ht="15.75" customHeight="1" x14ac:dyDescent="0.25">
      <c r="A43" s="104" t="s">
        <v>7</v>
      </c>
      <c r="B43" s="97">
        <v>1673.2</v>
      </c>
      <c r="C43" s="97">
        <v>1673.2</v>
      </c>
      <c r="D43" s="97">
        <v>1673.2</v>
      </c>
      <c r="E43" s="105">
        <v>1</v>
      </c>
      <c r="F43" s="105">
        <v>1</v>
      </c>
      <c r="G43" s="97">
        <v>580.5</v>
      </c>
      <c r="H43" s="97">
        <v>580.5</v>
      </c>
      <c r="I43" s="97">
        <v>580.5</v>
      </c>
      <c r="J43" s="105">
        <f t="shared" si="0"/>
        <v>1</v>
      </c>
      <c r="K43" s="105">
        <f t="shared" si="1"/>
        <v>1</v>
      </c>
      <c r="L43" s="97">
        <v>958.8</v>
      </c>
      <c r="M43" s="97">
        <v>958.8</v>
      </c>
      <c r="N43" s="97">
        <v>958.8</v>
      </c>
      <c r="O43" s="105">
        <f t="shared" si="4"/>
        <v>1</v>
      </c>
      <c r="P43" s="105">
        <f t="shared" si="5"/>
        <v>1</v>
      </c>
      <c r="Q43" s="97">
        <v>133.9</v>
      </c>
      <c r="R43" s="97">
        <v>133.9</v>
      </c>
      <c r="S43" s="97">
        <v>133.9</v>
      </c>
      <c r="T43" s="105">
        <f t="shared" si="6"/>
        <v>1</v>
      </c>
      <c r="U43" s="105">
        <f t="shared" si="7"/>
        <v>1</v>
      </c>
      <c r="V43" s="141"/>
      <c r="W43" s="139"/>
    </row>
    <row r="44" spans="1:23" ht="15.75" customHeight="1" x14ac:dyDescent="0.2">
      <c r="A44" s="102" t="s">
        <v>32</v>
      </c>
      <c r="B44" s="96">
        <v>1315</v>
      </c>
      <c r="C44" s="96">
        <v>1315</v>
      </c>
      <c r="D44" s="96">
        <v>1315</v>
      </c>
      <c r="E44" s="103">
        <v>1</v>
      </c>
      <c r="F44" s="103">
        <v>1</v>
      </c>
      <c r="G44" s="96">
        <v>689.7</v>
      </c>
      <c r="H44" s="96">
        <v>689.7</v>
      </c>
      <c r="I44" s="96">
        <v>689.7</v>
      </c>
      <c r="J44" s="103">
        <f t="shared" si="0"/>
        <v>1</v>
      </c>
      <c r="K44" s="103">
        <f t="shared" si="1"/>
        <v>1</v>
      </c>
      <c r="L44" s="96">
        <v>274.39999999999998</v>
      </c>
      <c r="M44" s="96">
        <v>274.39999999999998</v>
      </c>
      <c r="N44" s="96">
        <v>274.39999999999998</v>
      </c>
      <c r="O44" s="103">
        <f t="shared" si="4"/>
        <v>1</v>
      </c>
      <c r="P44" s="103">
        <f t="shared" si="5"/>
        <v>1</v>
      </c>
      <c r="Q44" s="96">
        <v>350.9</v>
      </c>
      <c r="R44" s="96">
        <v>350.9</v>
      </c>
      <c r="S44" s="96">
        <v>350.9</v>
      </c>
      <c r="T44" s="103">
        <f t="shared" si="6"/>
        <v>1</v>
      </c>
      <c r="U44" s="103">
        <f t="shared" si="7"/>
        <v>1</v>
      </c>
      <c r="V44" s="140"/>
      <c r="W44" s="136"/>
    </row>
    <row r="45" spans="1:23" s="132" customFormat="1" ht="15.75" customHeight="1" x14ac:dyDescent="0.25">
      <c r="A45" s="104" t="s">
        <v>7</v>
      </c>
      <c r="B45" s="97">
        <v>1315</v>
      </c>
      <c r="C45" s="97">
        <v>1315</v>
      </c>
      <c r="D45" s="97">
        <v>1315</v>
      </c>
      <c r="E45" s="105">
        <v>1</v>
      </c>
      <c r="F45" s="105">
        <v>1</v>
      </c>
      <c r="G45" s="97">
        <v>689.7</v>
      </c>
      <c r="H45" s="97">
        <v>689.7</v>
      </c>
      <c r="I45" s="97">
        <v>689.7</v>
      </c>
      <c r="J45" s="105">
        <f t="shared" si="0"/>
        <v>1</v>
      </c>
      <c r="K45" s="105">
        <f t="shared" si="1"/>
        <v>1</v>
      </c>
      <c r="L45" s="97">
        <v>274.39999999999998</v>
      </c>
      <c r="M45" s="97">
        <v>274.39999999999998</v>
      </c>
      <c r="N45" s="97">
        <v>274.39999999999998</v>
      </c>
      <c r="O45" s="105">
        <f t="shared" si="4"/>
        <v>1</v>
      </c>
      <c r="P45" s="105">
        <f t="shared" si="5"/>
        <v>1</v>
      </c>
      <c r="Q45" s="97">
        <v>350.9</v>
      </c>
      <c r="R45" s="97">
        <v>350.9</v>
      </c>
      <c r="S45" s="97">
        <v>350.9</v>
      </c>
      <c r="T45" s="105">
        <f t="shared" si="6"/>
        <v>1</v>
      </c>
      <c r="U45" s="105">
        <f t="shared" si="7"/>
        <v>1</v>
      </c>
      <c r="V45" s="141"/>
      <c r="W45" s="139"/>
    </row>
    <row r="46" spans="1:23" ht="15.75" customHeight="1" x14ac:dyDescent="0.2">
      <c r="A46" s="102" t="s">
        <v>31</v>
      </c>
      <c r="B46" s="96">
        <v>377.2</v>
      </c>
      <c r="C46" s="96">
        <v>377.2</v>
      </c>
      <c r="D46" s="96">
        <v>346.8</v>
      </c>
      <c r="E46" s="103">
        <v>0.91940615058324504</v>
      </c>
      <c r="F46" s="103">
        <v>0.91940615058324504</v>
      </c>
      <c r="G46" s="96">
        <v>172</v>
      </c>
      <c r="H46" s="96">
        <v>172</v>
      </c>
      <c r="I46" s="96">
        <v>172</v>
      </c>
      <c r="J46" s="103">
        <f t="shared" si="0"/>
        <v>1</v>
      </c>
      <c r="K46" s="103">
        <f t="shared" si="1"/>
        <v>1</v>
      </c>
      <c r="L46" s="96">
        <v>180.7</v>
      </c>
      <c r="M46" s="96">
        <v>180.7</v>
      </c>
      <c r="N46" s="96">
        <v>150.30000000000001</v>
      </c>
      <c r="O46" s="103">
        <f t="shared" si="4"/>
        <v>0.83176535694521314</v>
      </c>
      <c r="P46" s="103">
        <f t="shared" si="5"/>
        <v>0.83176535694521314</v>
      </c>
      <c r="Q46" s="96">
        <v>24.5</v>
      </c>
      <c r="R46" s="96">
        <v>24.5</v>
      </c>
      <c r="S46" s="96">
        <v>24.5</v>
      </c>
      <c r="T46" s="103">
        <f t="shared" si="6"/>
        <v>1</v>
      </c>
      <c r="U46" s="103">
        <f t="shared" si="7"/>
        <v>1</v>
      </c>
      <c r="V46" s="140"/>
      <c r="W46" s="136"/>
    </row>
    <row r="47" spans="1:23" s="132" customFormat="1" ht="15.75" customHeight="1" x14ac:dyDescent="0.25">
      <c r="A47" s="104" t="s">
        <v>7</v>
      </c>
      <c r="B47" s="97">
        <v>377.2</v>
      </c>
      <c r="C47" s="97">
        <v>377.2</v>
      </c>
      <c r="D47" s="97">
        <v>346.8</v>
      </c>
      <c r="E47" s="105">
        <v>0.91940615058324504</v>
      </c>
      <c r="F47" s="105">
        <v>0.91940615058324504</v>
      </c>
      <c r="G47" s="97">
        <v>172</v>
      </c>
      <c r="H47" s="97">
        <v>172</v>
      </c>
      <c r="I47" s="97">
        <v>172</v>
      </c>
      <c r="J47" s="105">
        <f t="shared" si="0"/>
        <v>1</v>
      </c>
      <c r="K47" s="105">
        <f t="shared" si="1"/>
        <v>1</v>
      </c>
      <c r="L47" s="97">
        <v>180.7</v>
      </c>
      <c r="M47" s="97">
        <v>180.7</v>
      </c>
      <c r="N47" s="97">
        <v>150.30000000000001</v>
      </c>
      <c r="O47" s="105">
        <f t="shared" si="4"/>
        <v>0.83176535694521314</v>
      </c>
      <c r="P47" s="105">
        <f t="shared" si="5"/>
        <v>0.83176535694521314</v>
      </c>
      <c r="Q47" s="97">
        <v>24.5</v>
      </c>
      <c r="R47" s="97">
        <v>24.5</v>
      </c>
      <c r="S47" s="97">
        <v>24.5</v>
      </c>
      <c r="T47" s="105">
        <f t="shared" si="6"/>
        <v>1</v>
      </c>
      <c r="U47" s="105">
        <f t="shared" si="7"/>
        <v>1</v>
      </c>
      <c r="V47" s="141"/>
      <c r="W47" s="139"/>
    </row>
    <row r="48" spans="1:23" ht="15.75" customHeight="1" x14ac:dyDescent="0.2">
      <c r="A48" s="102" t="s">
        <v>30</v>
      </c>
      <c r="B48" s="96">
        <v>908.6</v>
      </c>
      <c r="C48" s="96">
        <v>908.6</v>
      </c>
      <c r="D48" s="96">
        <v>908.6</v>
      </c>
      <c r="E48" s="103">
        <v>1</v>
      </c>
      <c r="F48" s="103">
        <v>1</v>
      </c>
      <c r="G48" s="96">
        <v>651.4</v>
      </c>
      <c r="H48" s="96">
        <v>651.4</v>
      </c>
      <c r="I48" s="96">
        <v>651.4</v>
      </c>
      <c r="J48" s="103">
        <f t="shared" si="0"/>
        <v>1</v>
      </c>
      <c r="K48" s="103">
        <f t="shared" si="1"/>
        <v>1</v>
      </c>
      <c r="L48" s="96">
        <v>257.2</v>
      </c>
      <c r="M48" s="96">
        <v>257.2</v>
      </c>
      <c r="N48" s="96">
        <v>257.2</v>
      </c>
      <c r="O48" s="103">
        <f t="shared" si="4"/>
        <v>1</v>
      </c>
      <c r="P48" s="103">
        <f t="shared" si="5"/>
        <v>1</v>
      </c>
      <c r="Q48" s="96">
        <v>0</v>
      </c>
      <c r="R48" s="96">
        <v>0</v>
      </c>
      <c r="S48" s="96">
        <v>0</v>
      </c>
      <c r="T48" s="103"/>
      <c r="U48" s="103"/>
      <c r="V48" s="140"/>
      <c r="W48" s="136"/>
    </row>
    <row r="49" spans="1:23" s="132" customFormat="1" ht="15.75" customHeight="1" x14ac:dyDescent="0.25">
      <c r="A49" s="104" t="s">
        <v>7</v>
      </c>
      <c r="B49" s="97">
        <v>908.6</v>
      </c>
      <c r="C49" s="97">
        <v>908.6</v>
      </c>
      <c r="D49" s="97">
        <v>908.6</v>
      </c>
      <c r="E49" s="105">
        <v>1</v>
      </c>
      <c r="F49" s="105">
        <v>1</v>
      </c>
      <c r="G49" s="97">
        <v>651.4</v>
      </c>
      <c r="H49" s="97">
        <v>651.4</v>
      </c>
      <c r="I49" s="97">
        <v>651.4</v>
      </c>
      <c r="J49" s="105">
        <f t="shared" si="0"/>
        <v>1</v>
      </c>
      <c r="K49" s="105">
        <f t="shared" si="1"/>
        <v>1</v>
      </c>
      <c r="L49" s="97">
        <v>257.2</v>
      </c>
      <c r="M49" s="97">
        <v>257.2</v>
      </c>
      <c r="N49" s="97">
        <v>257.2</v>
      </c>
      <c r="O49" s="105">
        <f t="shared" si="4"/>
        <v>1</v>
      </c>
      <c r="P49" s="105">
        <f t="shared" si="5"/>
        <v>1</v>
      </c>
      <c r="Q49" s="97">
        <v>0</v>
      </c>
      <c r="R49" s="97">
        <v>0</v>
      </c>
      <c r="S49" s="97">
        <v>0</v>
      </c>
      <c r="T49" s="105"/>
      <c r="U49" s="105"/>
      <c r="V49" s="141"/>
      <c r="W49" s="139"/>
    </row>
    <row r="50" spans="1:23" ht="15.75" customHeight="1" x14ac:dyDescent="0.2">
      <c r="A50" s="102" t="s">
        <v>29</v>
      </c>
      <c r="B50" s="96">
        <v>2616.3000000000002</v>
      </c>
      <c r="C50" s="96">
        <v>2616.3000000000002</v>
      </c>
      <c r="D50" s="96">
        <v>2616.3000000000002</v>
      </c>
      <c r="E50" s="103">
        <v>1</v>
      </c>
      <c r="F50" s="103">
        <v>1</v>
      </c>
      <c r="G50" s="96">
        <v>928.6</v>
      </c>
      <c r="H50" s="96">
        <v>928.6</v>
      </c>
      <c r="I50" s="96">
        <v>928.6</v>
      </c>
      <c r="J50" s="103">
        <f t="shared" si="0"/>
        <v>1</v>
      </c>
      <c r="K50" s="103">
        <f t="shared" si="1"/>
        <v>1</v>
      </c>
      <c r="L50" s="96">
        <v>1486.3</v>
      </c>
      <c r="M50" s="96">
        <v>1486.3</v>
      </c>
      <c r="N50" s="96">
        <v>1486.3</v>
      </c>
      <c r="O50" s="103">
        <f t="shared" si="4"/>
        <v>1</v>
      </c>
      <c r="P50" s="103">
        <f t="shared" si="5"/>
        <v>1</v>
      </c>
      <c r="Q50" s="96">
        <v>201.4</v>
      </c>
      <c r="R50" s="96">
        <v>201.4</v>
      </c>
      <c r="S50" s="96">
        <v>201.4</v>
      </c>
      <c r="T50" s="103">
        <f t="shared" si="6"/>
        <v>1</v>
      </c>
      <c r="U50" s="103">
        <f t="shared" si="7"/>
        <v>1</v>
      </c>
      <c r="V50" s="140"/>
      <c r="W50" s="136"/>
    </row>
    <row r="51" spans="1:23" s="132" customFormat="1" ht="15.75" customHeight="1" x14ac:dyDescent="0.25">
      <c r="A51" s="104" t="s">
        <v>7</v>
      </c>
      <c r="B51" s="97">
        <v>2616.3000000000002</v>
      </c>
      <c r="C51" s="97">
        <v>2616.3000000000002</v>
      </c>
      <c r="D51" s="97">
        <v>2616.3000000000002</v>
      </c>
      <c r="E51" s="105">
        <v>1</v>
      </c>
      <c r="F51" s="105">
        <v>1</v>
      </c>
      <c r="G51" s="97">
        <v>928.6</v>
      </c>
      <c r="H51" s="97">
        <v>928.6</v>
      </c>
      <c r="I51" s="97">
        <v>928.6</v>
      </c>
      <c r="J51" s="105">
        <f t="shared" si="0"/>
        <v>1</v>
      </c>
      <c r="K51" s="105">
        <f t="shared" si="1"/>
        <v>1</v>
      </c>
      <c r="L51" s="97">
        <v>1486.3</v>
      </c>
      <c r="M51" s="97">
        <v>1486.3</v>
      </c>
      <c r="N51" s="97">
        <v>1486.3</v>
      </c>
      <c r="O51" s="105">
        <f t="shared" si="4"/>
        <v>1</v>
      </c>
      <c r="P51" s="105">
        <f t="shared" si="5"/>
        <v>1</v>
      </c>
      <c r="Q51" s="97">
        <v>201.4</v>
      </c>
      <c r="R51" s="97">
        <v>201.4</v>
      </c>
      <c r="S51" s="97">
        <v>201.4</v>
      </c>
      <c r="T51" s="105">
        <f t="shared" si="6"/>
        <v>1</v>
      </c>
      <c r="U51" s="105">
        <f t="shared" si="7"/>
        <v>1</v>
      </c>
      <c r="V51" s="141"/>
      <c r="W51" s="139"/>
    </row>
    <row r="52" spans="1:23" ht="15.75" customHeight="1" x14ac:dyDescent="0.2">
      <c r="A52" s="102" t="s">
        <v>28</v>
      </c>
      <c r="B52" s="96">
        <v>1379.2</v>
      </c>
      <c r="C52" s="96">
        <v>1379.2</v>
      </c>
      <c r="D52" s="96">
        <v>1379.2</v>
      </c>
      <c r="E52" s="103">
        <v>1</v>
      </c>
      <c r="F52" s="103">
        <v>1</v>
      </c>
      <c r="G52" s="96">
        <v>475.2</v>
      </c>
      <c r="H52" s="96">
        <v>475.2</v>
      </c>
      <c r="I52" s="96">
        <v>475.2</v>
      </c>
      <c r="J52" s="103">
        <f t="shared" si="0"/>
        <v>1</v>
      </c>
      <c r="K52" s="103">
        <f t="shared" si="1"/>
        <v>1</v>
      </c>
      <c r="L52" s="96">
        <v>316.10000000000002</v>
      </c>
      <c r="M52" s="96">
        <v>316.10000000000002</v>
      </c>
      <c r="N52" s="96">
        <v>316.10000000000002</v>
      </c>
      <c r="O52" s="103">
        <f t="shared" si="4"/>
        <v>1</v>
      </c>
      <c r="P52" s="103">
        <f t="shared" si="5"/>
        <v>1</v>
      </c>
      <c r="Q52" s="96">
        <v>587.9</v>
      </c>
      <c r="R52" s="96">
        <v>587.9</v>
      </c>
      <c r="S52" s="96">
        <v>587.9</v>
      </c>
      <c r="T52" s="103">
        <f t="shared" si="6"/>
        <v>1</v>
      </c>
      <c r="U52" s="103">
        <f t="shared" si="7"/>
        <v>1</v>
      </c>
      <c r="V52" s="140"/>
      <c r="W52" s="136"/>
    </row>
    <row r="53" spans="1:23" s="132" customFormat="1" ht="15.75" customHeight="1" x14ac:dyDescent="0.25">
      <c r="A53" s="104" t="s">
        <v>7</v>
      </c>
      <c r="B53" s="97">
        <v>1379.2</v>
      </c>
      <c r="C53" s="97">
        <v>1379.2</v>
      </c>
      <c r="D53" s="97">
        <v>1379.2</v>
      </c>
      <c r="E53" s="105">
        <v>1</v>
      </c>
      <c r="F53" s="105">
        <v>1</v>
      </c>
      <c r="G53" s="97">
        <v>475.2</v>
      </c>
      <c r="H53" s="97">
        <v>475.2</v>
      </c>
      <c r="I53" s="97">
        <v>475.2</v>
      </c>
      <c r="J53" s="105">
        <f t="shared" si="0"/>
        <v>1</v>
      </c>
      <c r="K53" s="105">
        <f t="shared" si="1"/>
        <v>1</v>
      </c>
      <c r="L53" s="97">
        <v>316.10000000000002</v>
      </c>
      <c r="M53" s="97">
        <v>316.10000000000002</v>
      </c>
      <c r="N53" s="97">
        <v>316.10000000000002</v>
      </c>
      <c r="O53" s="105">
        <f t="shared" si="4"/>
        <v>1</v>
      </c>
      <c r="P53" s="105">
        <f t="shared" si="5"/>
        <v>1</v>
      </c>
      <c r="Q53" s="97">
        <v>587.9</v>
      </c>
      <c r="R53" s="97">
        <v>587.9</v>
      </c>
      <c r="S53" s="97">
        <v>587.9</v>
      </c>
      <c r="T53" s="105">
        <f t="shared" si="6"/>
        <v>1</v>
      </c>
      <c r="U53" s="105">
        <f t="shared" si="7"/>
        <v>1</v>
      </c>
      <c r="V53" s="141"/>
      <c r="W53" s="139"/>
    </row>
    <row r="54" spans="1:23" ht="15.75" customHeight="1" x14ac:dyDescent="0.2">
      <c r="A54" s="102" t="s">
        <v>11</v>
      </c>
      <c r="B54" s="96">
        <v>1960.4</v>
      </c>
      <c r="C54" s="96">
        <v>1960.4</v>
      </c>
      <c r="D54" s="96">
        <v>1960.4</v>
      </c>
      <c r="E54" s="103">
        <v>1</v>
      </c>
      <c r="F54" s="103">
        <v>1</v>
      </c>
      <c r="G54" s="96">
        <v>718.8</v>
      </c>
      <c r="H54" s="96">
        <v>718.8</v>
      </c>
      <c r="I54" s="96">
        <v>718.8</v>
      </c>
      <c r="J54" s="103">
        <f t="shared" si="0"/>
        <v>1</v>
      </c>
      <c r="K54" s="103">
        <f t="shared" si="1"/>
        <v>1</v>
      </c>
      <c r="L54" s="96">
        <v>1241.5999999999999</v>
      </c>
      <c r="M54" s="96">
        <v>1241.5999999999999</v>
      </c>
      <c r="N54" s="96">
        <v>1241.5999999999999</v>
      </c>
      <c r="O54" s="103">
        <f t="shared" si="4"/>
        <v>1</v>
      </c>
      <c r="P54" s="103">
        <f t="shared" si="5"/>
        <v>1</v>
      </c>
      <c r="Q54" s="96">
        <v>0</v>
      </c>
      <c r="R54" s="96">
        <v>0</v>
      </c>
      <c r="S54" s="96">
        <v>0</v>
      </c>
      <c r="T54" s="103"/>
      <c r="U54" s="103"/>
      <c r="V54" s="140"/>
      <c r="W54" s="136"/>
    </row>
    <row r="55" spans="1:23" s="132" customFormat="1" ht="15.75" customHeight="1" x14ac:dyDescent="0.25">
      <c r="A55" s="104" t="s">
        <v>7</v>
      </c>
      <c r="B55" s="97">
        <v>1960.4</v>
      </c>
      <c r="C55" s="97">
        <v>1960.4</v>
      </c>
      <c r="D55" s="97">
        <v>1960.4</v>
      </c>
      <c r="E55" s="105">
        <v>1</v>
      </c>
      <c r="F55" s="105">
        <v>1</v>
      </c>
      <c r="G55" s="97">
        <v>718.8</v>
      </c>
      <c r="H55" s="97">
        <v>718.8</v>
      </c>
      <c r="I55" s="97">
        <v>718.8</v>
      </c>
      <c r="J55" s="105">
        <f t="shared" si="0"/>
        <v>1</v>
      </c>
      <c r="K55" s="105">
        <f t="shared" si="1"/>
        <v>1</v>
      </c>
      <c r="L55" s="97">
        <v>1241.5999999999999</v>
      </c>
      <c r="M55" s="97">
        <v>1241.5999999999999</v>
      </c>
      <c r="N55" s="97">
        <v>1241.5999999999999</v>
      </c>
      <c r="O55" s="105">
        <f t="shared" si="4"/>
        <v>1</v>
      </c>
      <c r="P55" s="105">
        <f t="shared" si="5"/>
        <v>1</v>
      </c>
      <c r="Q55" s="97">
        <v>0</v>
      </c>
      <c r="R55" s="97">
        <v>0</v>
      </c>
      <c r="S55" s="97">
        <v>0</v>
      </c>
      <c r="T55" s="105"/>
      <c r="U55" s="105"/>
      <c r="V55" s="141"/>
      <c r="W55" s="139"/>
    </row>
    <row r="56" spans="1:23" ht="15.75" customHeight="1" x14ac:dyDescent="0.2">
      <c r="A56" s="102" t="s">
        <v>10</v>
      </c>
      <c r="B56" s="96">
        <v>6261.9</v>
      </c>
      <c r="C56" s="96">
        <v>6261.9</v>
      </c>
      <c r="D56" s="96">
        <v>6261.9</v>
      </c>
      <c r="E56" s="103">
        <v>1</v>
      </c>
      <c r="F56" s="103">
        <v>1</v>
      </c>
      <c r="G56" s="96">
        <v>1785.1</v>
      </c>
      <c r="H56" s="96">
        <v>1785.1</v>
      </c>
      <c r="I56" s="96">
        <v>1785.1</v>
      </c>
      <c r="J56" s="103">
        <f t="shared" si="0"/>
        <v>1</v>
      </c>
      <c r="K56" s="103">
        <f t="shared" si="1"/>
        <v>1</v>
      </c>
      <c r="L56" s="96">
        <v>4476.8</v>
      </c>
      <c r="M56" s="96">
        <v>4476.8</v>
      </c>
      <c r="N56" s="96">
        <v>4476.8</v>
      </c>
      <c r="O56" s="103">
        <f t="shared" si="4"/>
        <v>1</v>
      </c>
      <c r="P56" s="103">
        <f t="shared" si="5"/>
        <v>1</v>
      </c>
      <c r="Q56" s="96">
        <v>0</v>
      </c>
      <c r="R56" s="96">
        <v>0</v>
      </c>
      <c r="S56" s="96">
        <v>0</v>
      </c>
      <c r="T56" s="103"/>
      <c r="U56" s="103"/>
      <c r="V56" s="140"/>
      <c r="W56" s="136"/>
    </row>
    <row r="57" spans="1:23" s="132" customFormat="1" ht="15.75" customHeight="1" x14ac:dyDescent="0.25">
      <c r="A57" s="104" t="s">
        <v>7</v>
      </c>
      <c r="B57" s="97">
        <v>6261.9</v>
      </c>
      <c r="C57" s="97">
        <v>6261.9</v>
      </c>
      <c r="D57" s="97">
        <v>6261.9</v>
      </c>
      <c r="E57" s="105">
        <v>1</v>
      </c>
      <c r="F57" s="105">
        <v>1</v>
      </c>
      <c r="G57" s="97">
        <v>1785.1</v>
      </c>
      <c r="H57" s="97">
        <v>1785.1</v>
      </c>
      <c r="I57" s="97">
        <v>1785.1</v>
      </c>
      <c r="J57" s="105">
        <f t="shared" si="0"/>
        <v>1</v>
      </c>
      <c r="K57" s="105">
        <f t="shared" si="1"/>
        <v>1</v>
      </c>
      <c r="L57" s="97">
        <v>4476.8</v>
      </c>
      <c r="M57" s="97">
        <v>4476.8</v>
      </c>
      <c r="N57" s="97">
        <v>4476.8</v>
      </c>
      <c r="O57" s="105">
        <f t="shared" si="4"/>
        <v>1</v>
      </c>
      <c r="P57" s="105">
        <f t="shared" si="5"/>
        <v>1</v>
      </c>
      <c r="Q57" s="97">
        <v>0</v>
      </c>
      <c r="R57" s="97">
        <v>0</v>
      </c>
      <c r="S57" s="97">
        <v>0</v>
      </c>
      <c r="T57" s="105"/>
      <c r="U57" s="105"/>
      <c r="V57" s="141"/>
      <c r="W57" s="139"/>
    </row>
    <row r="58" spans="1:23" ht="15.75" customHeight="1" x14ac:dyDescent="0.2">
      <c r="A58" s="102" t="s">
        <v>27</v>
      </c>
      <c r="B58" s="96">
        <v>2456.1999999999998</v>
      </c>
      <c r="C58" s="96">
        <v>2456.1999999999998</v>
      </c>
      <c r="D58" s="96">
        <v>2456.1999999999998</v>
      </c>
      <c r="E58" s="103">
        <v>1</v>
      </c>
      <c r="F58" s="103">
        <v>1</v>
      </c>
      <c r="G58" s="96">
        <v>803.9</v>
      </c>
      <c r="H58" s="96">
        <v>803.9</v>
      </c>
      <c r="I58" s="96">
        <v>803.9</v>
      </c>
      <c r="J58" s="103">
        <f t="shared" si="0"/>
        <v>1</v>
      </c>
      <c r="K58" s="103">
        <f t="shared" si="1"/>
        <v>1</v>
      </c>
      <c r="L58" s="96">
        <v>1455.1</v>
      </c>
      <c r="M58" s="96">
        <v>1455.1</v>
      </c>
      <c r="N58" s="96">
        <v>1455.1</v>
      </c>
      <c r="O58" s="103">
        <f t="shared" si="4"/>
        <v>1</v>
      </c>
      <c r="P58" s="103">
        <f t="shared" si="5"/>
        <v>1</v>
      </c>
      <c r="Q58" s="96">
        <v>197.2</v>
      </c>
      <c r="R58" s="96">
        <v>197.2</v>
      </c>
      <c r="S58" s="96">
        <v>197.2</v>
      </c>
      <c r="T58" s="103">
        <f t="shared" si="6"/>
        <v>1</v>
      </c>
      <c r="U58" s="103">
        <f t="shared" si="7"/>
        <v>1</v>
      </c>
      <c r="V58" s="140"/>
      <c r="W58" s="136"/>
    </row>
    <row r="59" spans="1:23" s="132" customFormat="1" ht="15.75" customHeight="1" x14ac:dyDescent="0.25">
      <c r="A59" s="104" t="s">
        <v>7</v>
      </c>
      <c r="B59" s="97">
        <v>2456.1999999999998</v>
      </c>
      <c r="C59" s="97">
        <v>2456.1999999999998</v>
      </c>
      <c r="D59" s="97">
        <v>2456.1999999999998</v>
      </c>
      <c r="E59" s="105">
        <v>1</v>
      </c>
      <c r="F59" s="105">
        <v>1</v>
      </c>
      <c r="G59" s="97">
        <v>803.9</v>
      </c>
      <c r="H59" s="97">
        <v>803.9</v>
      </c>
      <c r="I59" s="97">
        <v>803.9</v>
      </c>
      <c r="J59" s="105">
        <f t="shared" si="0"/>
        <v>1</v>
      </c>
      <c r="K59" s="105">
        <f t="shared" si="1"/>
        <v>1</v>
      </c>
      <c r="L59" s="97">
        <v>1455.1</v>
      </c>
      <c r="M59" s="97">
        <v>1455.1</v>
      </c>
      <c r="N59" s="97">
        <v>1455.1</v>
      </c>
      <c r="O59" s="105">
        <f t="shared" si="4"/>
        <v>1</v>
      </c>
      <c r="P59" s="105">
        <f t="shared" si="5"/>
        <v>1</v>
      </c>
      <c r="Q59" s="97">
        <v>197.2</v>
      </c>
      <c r="R59" s="97">
        <v>197.2</v>
      </c>
      <c r="S59" s="97">
        <v>197.2</v>
      </c>
      <c r="T59" s="105">
        <f t="shared" si="6"/>
        <v>1</v>
      </c>
      <c r="U59" s="105">
        <f t="shared" si="7"/>
        <v>1</v>
      </c>
      <c r="V59" s="141"/>
      <c r="W59" s="139"/>
    </row>
    <row r="60" spans="1:23" ht="15.75" customHeight="1" x14ac:dyDescent="0.2">
      <c r="A60" s="102" t="s">
        <v>26</v>
      </c>
      <c r="B60" s="96">
        <v>4463.8</v>
      </c>
      <c r="C60" s="96">
        <v>4463.8</v>
      </c>
      <c r="D60" s="96">
        <v>4463.8</v>
      </c>
      <c r="E60" s="103">
        <v>1</v>
      </c>
      <c r="F60" s="103">
        <v>1</v>
      </c>
      <c r="G60" s="96">
        <v>1785.1</v>
      </c>
      <c r="H60" s="96">
        <v>1785.1</v>
      </c>
      <c r="I60" s="96">
        <v>1785.1</v>
      </c>
      <c r="J60" s="103">
        <f t="shared" si="0"/>
        <v>1</v>
      </c>
      <c r="K60" s="103">
        <f t="shared" si="1"/>
        <v>1</v>
      </c>
      <c r="L60" s="96">
        <v>2604.1999999999998</v>
      </c>
      <c r="M60" s="96">
        <v>2604.1999999999998</v>
      </c>
      <c r="N60" s="96">
        <v>2604.1999999999998</v>
      </c>
      <c r="O60" s="103">
        <f t="shared" si="4"/>
        <v>1</v>
      </c>
      <c r="P60" s="103">
        <f t="shared" si="5"/>
        <v>1</v>
      </c>
      <c r="Q60" s="96">
        <v>74.5</v>
      </c>
      <c r="R60" s="96">
        <v>74.5</v>
      </c>
      <c r="S60" s="96">
        <v>74.5</v>
      </c>
      <c r="T60" s="103">
        <f t="shared" si="6"/>
        <v>1</v>
      </c>
      <c r="U60" s="103">
        <f t="shared" si="7"/>
        <v>1</v>
      </c>
      <c r="V60" s="140"/>
      <c r="W60" s="136"/>
    </row>
    <row r="61" spans="1:23" s="132" customFormat="1" ht="15.75" customHeight="1" x14ac:dyDescent="0.25">
      <c r="A61" s="104" t="s">
        <v>7</v>
      </c>
      <c r="B61" s="97">
        <v>4463.8</v>
      </c>
      <c r="C61" s="97">
        <v>4463.8</v>
      </c>
      <c r="D61" s="97">
        <v>4463.8</v>
      </c>
      <c r="E61" s="105">
        <v>1</v>
      </c>
      <c r="F61" s="105">
        <v>1</v>
      </c>
      <c r="G61" s="97">
        <v>1785.1</v>
      </c>
      <c r="H61" s="97">
        <v>1785.1</v>
      </c>
      <c r="I61" s="97">
        <v>1785.1</v>
      </c>
      <c r="J61" s="105">
        <f t="shared" si="0"/>
        <v>1</v>
      </c>
      <c r="K61" s="105">
        <f t="shared" si="1"/>
        <v>1</v>
      </c>
      <c r="L61" s="97">
        <v>2604.1999999999998</v>
      </c>
      <c r="M61" s="97">
        <v>2604.1999999999998</v>
      </c>
      <c r="N61" s="97">
        <v>2604.1999999999998</v>
      </c>
      <c r="O61" s="105">
        <f t="shared" si="4"/>
        <v>1</v>
      </c>
      <c r="P61" s="105">
        <f t="shared" si="5"/>
        <v>1</v>
      </c>
      <c r="Q61" s="97">
        <v>74.5</v>
      </c>
      <c r="R61" s="97">
        <v>74.5</v>
      </c>
      <c r="S61" s="97">
        <v>74.5</v>
      </c>
      <c r="T61" s="105">
        <f t="shared" si="6"/>
        <v>1</v>
      </c>
      <c r="U61" s="105">
        <f t="shared" si="7"/>
        <v>1</v>
      </c>
      <c r="V61" s="141"/>
      <c r="W61" s="139"/>
    </row>
    <row r="62" spans="1:23" ht="15.75" customHeight="1" x14ac:dyDescent="0.2">
      <c r="A62" s="102" t="s">
        <v>25</v>
      </c>
      <c r="B62" s="96">
        <v>5125.2</v>
      </c>
      <c r="C62" s="96">
        <v>5125.2</v>
      </c>
      <c r="D62" s="96">
        <v>5125.2</v>
      </c>
      <c r="E62" s="103">
        <v>1</v>
      </c>
      <c r="F62" s="103">
        <v>1</v>
      </c>
      <c r="G62" s="96">
        <v>1281.7</v>
      </c>
      <c r="H62" s="96">
        <v>1281.7</v>
      </c>
      <c r="I62" s="96">
        <v>1281.7</v>
      </c>
      <c r="J62" s="103">
        <f t="shared" si="0"/>
        <v>1</v>
      </c>
      <c r="K62" s="103">
        <f t="shared" si="1"/>
        <v>1</v>
      </c>
      <c r="L62" s="96">
        <v>3384.8</v>
      </c>
      <c r="M62" s="96">
        <v>3384.8</v>
      </c>
      <c r="N62" s="96">
        <v>3384.8</v>
      </c>
      <c r="O62" s="103">
        <f t="shared" si="4"/>
        <v>1</v>
      </c>
      <c r="P62" s="103">
        <f t="shared" si="5"/>
        <v>1</v>
      </c>
      <c r="Q62" s="96">
        <v>458.7</v>
      </c>
      <c r="R62" s="96">
        <v>458.7</v>
      </c>
      <c r="S62" s="96">
        <v>458.7</v>
      </c>
      <c r="T62" s="103">
        <f t="shared" si="6"/>
        <v>1</v>
      </c>
      <c r="U62" s="103">
        <f t="shared" si="7"/>
        <v>1</v>
      </c>
      <c r="V62" s="140"/>
      <c r="W62" s="136"/>
    </row>
    <row r="63" spans="1:23" s="132" customFormat="1" ht="15.75" customHeight="1" x14ac:dyDescent="0.25">
      <c r="A63" s="104" t="s">
        <v>7</v>
      </c>
      <c r="B63" s="97">
        <v>5125.2</v>
      </c>
      <c r="C63" s="97">
        <v>5125.2</v>
      </c>
      <c r="D63" s="97">
        <v>5125.2</v>
      </c>
      <c r="E63" s="105">
        <v>1</v>
      </c>
      <c r="F63" s="105">
        <v>1</v>
      </c>
      <c r="G63" s="97">
        <v>1281.7</v>
      </c>
      <c r="H63" s="97">
        <v>1281.7</v>
      </c>
      <c r="I63" s="97">
        <v>1281.7</v>
      </c>
      <c r="J63" s="105">
        <f t="shared" si="0"/>
        <v>1</v>
      </c>
      <c r="K63" s="105">
        <f t="shared" si="1"/>
        <v>1</v>
      </c>
      <c r="L63" s="97">
        <v>3384.8</v>
      </c>
      <c r="M63" s="97">
        <v>3384.8</v>
      </c>
      <c r="N63" s="97">
        <v>3384.8</v>
      </c>
      <c r="O63" s="105">
        <f t="shared" si="4"/>
        <v>1</v>
      </c>
      <c r="P63" s="105">
        <f t="shared" si="5"/>
        <v>1</v>
      </c>
      <c r="Q63" s="97">
        <v>458.7</v>
      </c>
      <c r="R63" s="97">
        <v>458.7</v>
      </c>
      <c r="S63" s="97">
        <v>458.7</v>
      </c>
      <c r="T63" s="105">
        <f t="shared" si="6"/>
        <v>1</v>
      </c>
      <c r="U63" s="105">
        <f t="shared" si="7"/>
        <v>1</v>
      </c>
      <c r="V63" s="141"/>
      <c r="W63" s="139"/>
    </row>
    <row r="64" spans="1:23" ht="15.75" customHeight="1" x14ac:dyDescent="0.2">
      <c r="A64" s="102" t="s">
        <v>9</v>
      </c>
      <c r="B64" s="96">
        <v>7563.4</v>
      </c>
      <c r="C64" s="96">
        <v>7563.4</v>
      </c>
      <c r="D64" s="96">
        <v>7563.4</v>
      </c>
      <c r="E64" s="103">
        <v>1</v>
      </c>
      <c r="F64" s="103">
        <v>1</v>
      </c>
      <c r="G64" s="96">
        <v>3286.6</v>
      </c>
      <c r="H64" s="96">
        <v>3286.6</v>
      </c>
      <c r="I64" s="96">
        <v>3286.6</v>
      </c>
      <c r="J64" s="103">
        <f t="shared" si="0"/>
        <v>1</v>
      </c>
      <c r="K64" s="103">
        <f t="shared" si="1"/>
        <v>1</v>
      </c>
      <c r="L64" s="96">
        <v>4276.8</v>
      </c>
      <c r="M64" s="96">
        <v>4276.8</v>
      </c>
      <c r="N64" s="96">
        <v>4276.8</v>
      </c>
      <c r="O64" s="103">
        <f t="shared" si="4"/>
        <v>1</v>
      </c>
      <c r="P64" s="103">
        <f t="shared" si="5"/>
        <v>1</v>
      </c>
      <c r="Q64" s="96">
        <v>0</v>
      </c>
      <c r="R64" s="96">
        <v>0</v>
      </c>
      <c r="S64" s="96">
        <v>0</v>
      </c>
      <c r="T64" s="103"/>
      <c r="U64" s="103"/>
      <c r="V64" s="140"/>
      <c r="W64" s="136"/>
    </row>
    <row r="65" spans="1:23" s="132" customFormat="1" ht="15.75" customHeight="1" x14ac:dyDescent="0.25">
      <c r="A65" s="104" t="s">
        <v>7</v>
      </c>
      <c r="B65" s="97">
        <v>7563.4</v>
      </c>
      <c r="C65" s="97">
        <v>7563.4</v>
      </c>
      <c r="D65" s="97">
        <v>7563.4</v>
      </c>
      <c r="E65" s="105">
        <v>1</v>
      </c>
      <c r="F65" s="105">
        <v>1</v>
      </c>
      <c r="G65" s="97">
        <v>3286.6</v>
      </c>
      <c r="H65" s="97">
        <v>3286.6</v>
      </c>
      <c r="I65" s="97">
        <v>3286.6</v>
      </c>
      <c r="J65" s="105">
        <f t="shared" si="0"/>
        <v>1</v>
      </c>
      <c r="K65" s="105">
        <f t="shared" si="1"/>
        <v>1</v>
      </c>
      <c r="L65" s="97">
        <v>4276.8</v>
      </c>
      <c r="M65" s="97">
        <v>4276.8</v>
      </c>
      <c r="N65" s="97">
        <v>4276.8</v>
      </c>
      <c r="O65" s="105">
        <f t="shared" si="4"/>
        <v>1</v>
      </c>
      <c r="P65" s="105">
        <f t="shared" si="5"/>
        <v>1</v>
      </c>
      <c r="Q65" s="97">
        <v>0</v>
      </c>
      <c r="R65" s="97">
        <v>0</v>
      </c>
      <c r="S65" s="97">
        <v>0</v>
      </c>
      <c r="T65" s="105"/>
      <c r="U65" s="105"/>
      <c r="V65" s="141"/>
      <c r="W65" s="139"/>
    </row>
    <row r="66" spans="1:23" ht="15.75" customHeight="1" x14ac:dyDescent="0.2">
      <c r="A66" s="102" t="s">
        <v>24</v>
      </c>
      <c r="B66" s="96">
        <v>1301.9000000000001</v>
      </c>
      <c r="C66" s="96">
        <v>1301.9000000000001</v>
      </c>
      <c r="D66" s="96">
        <v>1301.9000000000001</v>
      </c>
      <c r="E66" s="103">
        <v>1</v>
      </c>
      <c r="F66" s="103">
        <v>1</v>
      </c>
      <c r="G66" s="96">
        <v>501.7</v>
      </c>
      <c r="H66" s="96">
        <v>501.7</v>
      </c>
      <c r="I66" s="96">
        <v>501.7</v>
      </c>
      <c r="J66" s="103">
        <f t="shared" si="0"/>
        <v>1</v>
      </c>
      <c r="K66" s="103">
        <f t="shared" si="1"/>
        <v>1</v>
      </c>
      <c r="L66" s="96">
        <v>800.2</v>
      </c>
      <c r="M66" s="96">
        <v>800.2</v>
      </c>
      <c r="N66" s="96">
        <v>800.2</v>
      </c>
      <c r="O66" s="103">
        <f t="shared" si="4"/>
        <v>1</v>
      </c>
      <c r="P66" s="103">
        <f t="shared" si="5"/>
        <v>1</v>
      </c>
      <c r="Q66" s="96">
        <v>0</v>
      </c>
      <c r="R66" s="96">
        <v>0</v>
      </c>
      <c r="S66" s="96">
        <v>0</v>
      </c>
      <c r="T66" s="103"/>
      <c r="U66" s="103"/>
      <c r="V66" s="140"/>
      <c r="W66" s="136"/>
    </row>
    <row r="67" spans="1:23" s="132" customFormat="1" ht="15.75" customHeight="1" x14ac:dyDescent="0.25">
      <c r="A67" s="104" t="s">
        <v>7</v>
      </c>
      <c r="B67" s="97">
        <v>1301.9000000000001</v>
      </c>
      <c r="C67" s="97">
        <v>1301.9000000000001</v>
      </c>
      <c r="D67" s="97">
        <v>1301.9000000000001</v>
      </c>
      <c r="E67" s="105">
        <v>1</v>
      </c>
      <c r="F67" s="105">
        <v>1</v>
      </c>
      <c r="G67" s="97">
        <v>501.7</v>
      </c>
      <c r="H67" s="97">
        <v>501.7</v>
      </c>
      <c r="I67" s="97">
        <v>501.7</v>
      </c>
      <c r="J67" s="105">
        <f t="shared" si="0"/>
        <v>1</v>
      </c>
      <c r="K67" s="105">
        <f t="shared" si="1"/>
        <v>1</v>
      </c>
      <c r="L67" s="97">
        <v>800.2</v>
      </c>
      <c r="M67" s="97">
        <v>800.2</v>
      </c>
      <c r="N67" s="97">
        <v>800.2</v>
      </c>
      <c r="O67" s="105">
        <f t="shared" si="4"/>
        <v>1</v>
      </c>
      <c r="P67" s="105">
        <f t="shared" si="5"/>
        <v>1</v>
      </c>
      <c r="Q67" s="97">
        <v>0</v>
      </c>
      <c r="R67" s="97">
        <v>0</v>
      </c>
      <c r="S67" s="97">
        <v>0</v>
      </c>
      <c r="T67" s="105"/>
      <c r="U67" s="105"/>
      <c r="V67" s="141"/>
      <c r="W67" s="139"/>
    </row>
    <row r="68" spans="1:23" ht="15.75" customHeight="1" x14ac:dyDescent="0.2">
      <c r="A68" s="102" t="s">
        <v>8</v>
      </c>
      <c r="B68" s="96">
        <v>14195.5</v>
      </c>
      <c r="C68" s="96">
        <v>14195.5</v>
      </c>
      <c r="D68" s="96">
        <v>14195.5</v>
      </c>
      <c r="E68" s="103">
        <v>1</v>
      </c>
      <c r="F68" s="103">
        <v>1</v>
      </c>
      <c r="G68" s="96">
        <v>4694.5</v>
      </c>
      <c r="H68" s="96">
        <v>4694.5</v>
      </c>
      <c r="I68" s="96">
        <v>4694.5</v>
      </c>
      <c r="J68" s="103">
        <f t="shared" si="0"/>
        <v>1</v>
      </c>
      <c r="K68" s="103">
        <f t="shared" si="1"/>
        <v>1</v>
      </c>
      <c r="L68" s="96">
        <v>8079.6</v>
      </c>
      <c r="M68" s="96">
        <v>8079.6</v>
      </c>
      <c r="N68" s="96">
        <v>8079.6</v>
      </c>
      <c r="O68" s="103">
        <f t="shared" si="4"/>
        <v>1</v>
      </c>
      <c r="P68" s="103">
        <f t="shared" si="5"/>
        <v>1</v>
      </c>
      <c r="Q68" s="96">
        <v>1421.4</v>
      </c>
      <c r="R68" s="96">
        <v>1421.4</v>
      </c>
      <c r="S68" s="96">
        <v>1421.4</v>
      </c>
      <c r="T68" s="103">
        <f t="shared" si="6"/>
        <v>1</v>
      </c>
      <c r="U68" s="103">
        <f t="shared" si="7"/>
        <v>1</v>
      </c>
      <c r="V68" s="140"/>
      <c r="W68" s="136"/>
    </row>
    <row r="69" spans="1:23" s="132" customFormat="1" ht="15.75" customHeight="1" x14ac:dyDescent="0.25">
      <c r="A69" s="104" t="s">
        <v>7</v>
      </c>
      <c r="B69" s="97">
        <v>14195.5</v>
      </c>
      <c r="C69" s="97">
        <v>14195.5</v>
      </c>
      <c r="D69" s="97">
        <v>14195.5</v>
      </c>
      <c r="E69" s="105">
        <v>1</v>
      </c>
      <c r="F69" s="105">
        <v>1</v>
      </c>
      <c r="G69" s="97">
        <v>4694.5</v>
      </c>
      <c r="H69" s="97">
        <v>4694.5</v>
      </c>
      <c r="I69" s="97">
        <v>4694.5</v>
      </c>
      <c r="J69" s="105">
        <f t="shared" si="0"/>
        <v>1</v>
      </c>
      <c r="K69" s="105">
        <f t="shared" si="1"/>
        <v>1</v>
      </c>
      <c r="L69" s="97">
        <v>8079.6</v>
      </c>
      <c r="M69" s="97">
        <v>8079.6</v>
      </c>
      <c r="N69" s="97">
        <v>8079.6</v>
      </c>
      <c r="O69" s="105">
        <f t="shared" si="4"/>
        <v>1</v>
      </c>
      <c r="P69" s="105">
        <f t="shared" si="5"/>
        <v>1</v>
      </c>
      <c r="Q69" s="97">
        <v>1421.4</v>
      </c>
      <c r="R69" s="97">
        <v>1421.4</v>
      </c>
      <c r="S69" s="97">
        <v>1421.4</v>
      </c>
      <c r="T69" s="105">
        <f t="shared" si="6"/>
        <v>1</v>
      </c>
      <c r="U69" s="105">
        <f t="shared" si="7"/>
        <v>1</v>
      </c>
      <c r="V69" s="141"/>
      <c r="W69" s="139"/>
    </row>
    <row r="70" spans="1:23" ht="15.75" customHeight="1" x14ac:dyDescent="0.2">
      <c r="A70" s="102" t="s">
        <v>23</v>
      </c>
      <c r="B70" s="96">
        <v>1726.6</v>
      </c>
      <c r="C70" s="96">
        <v>1726.6</v>
      </c>
      <c r="D70" s="96">
        <v>1726.6</v>
      </c>
      <c r="E70" s="103">
        <v>1</v>
      </c>
      <c r="F70" s="103">
        <v>1</v>
      </c>
      <c r="G70" s="96">
        <v>581.4</v>
      </c>
      <c r="H70" s="96">
        <v>581.4</v>
      </c>
      <c r="I70" s="96">
        <v>581.4</v>
      </c>
      <c r="J70" s="103">
        <f t="shared" si="0"/>
        <v>1</v>
      </c>
      <c r="K70" s="103">
        <f t="shared" si="1"/>
        <v>1</v>
      </c>
      <c r="L70" s="96">
        <v>1079.5</v>
      </c>
      <c r="M70" s="96">
        <v>1079.5</v>
      </c>
      <c r="N70" s="96">
        <v>1079.5</v>
      </c>
      <c r="O70" s="103">
        <f t="shared" si="4"/>
        <v>1</v>
      </c>
      <c r="P70" s="103">
        <f t="shared" si="5"/>
        <v>1</v>
      </c>
      <c r="Q70" s="96">
        <v>65.7</v>
      </c>
      <c r="R70" s="96">
        <v>65.7</v>
      </c>
      <c r="S70" s="96">
        <v>65.7</v>
      </c>
      <c r="T70" s="103">
        <f t="shared" si="6"/>
        <v>1</v>
      </c>
      <c r="U70" s="103">
        <f t="shared" si="7"/>
        <v>1</v>
      </c>
      <c r="V70" s="140"/>
      <c r="W70" s="136"/>
    </row>
    <row r="71" spans="1:23" s="132" customFormat="1" ht="15" customHeight="1" x14ac:dyDescent="0.25">
      <c r="A71" s="104" t="s">
        <v>7</v>
      </c>
      <c r="B71" s="97">
        <v>1726.6</v>
      </c>
      <c r="C71" s="97">
        <v>1726.6</v>
      </c>
      <c r="D71" s="97">
        <v>1726.6</v>
      </c>
      <c r="E71" s="105">
        <v>1</v>
      </c>
      <c r="F71" s="105">
        <v>1</v>
      </c>
      <c r="G71" s="97">
        <v>581.4</v>
      </c>
      <c r="H71" s="97">
        <v>581.4</v>
      </c>
      <c r="I71" s="97">
        <v>581.4</v>
      </c>
      <c r="J71" s="105">
        <f t="shared" si="0"/>
        <v>1</v>
      </c>
      <c r="K71" s="105">
        <f t="shared" si="1"/>
        <v>1</v>
      </c>
      <c r="L71" s="97">
        <v>1079.5</v>
      </c>
      <c r="M71" s="97">
        <v>1079.5</v>
      </c>
      <c r="N71" s="97">
        <v>1079.5</v>
      </c>
      <c r="O71" s="105">
        <f t="shared" si="4"/>
        <v>1</v>
      </c>
      <c r="P71" s="105">
        <f t="shared" si="5"/>
        <v>1</v>
      </c>
      <c r="Q71" s="97">
        <v>65.7</v>
      </c>
      <c r="R71" s="97">
        <v>65.7</v>
      </c>
      <c r="S71" s="97">
        <v>65.7</v>
      </c>
      <c r="T71" s="105">
        <f t="shared" si="6"/>
        <v>1</v>
      </c>
      <c r="U71" s="105">
        <f t="shared" si="7"/>
        <v>1</v>
      </c>
      <c r="V71" s="141"/>
      <c r="W71" s="139"/>
    </row>
    <row r="72" spans="1:23" ht="15" customHeight="1" x14ac:dyDescent="0.2">
      <c r="A72" s="102" t="s">
        <v>4</v>
      </c>
      <c r="B72" s="96">
        <v>150000</v>
      </c>
      <c r="C72" s="96">
        <v>150000</v>
      </c>
      <c r="D72" s="96">
        <v>149944.80000000002</v>
      </c>
      <c r="E72" s="103">
        <v>0.99963200000000008</v>
      </c>
      <c r="F72" s="103">
        <v>0.99963200000000008</v>
      </c>
      <c r="G72" s="96">
        <f>G70+G68+G66+G64+G62+G60+G58+G56+G54+G52+G50+G48+G46+G44+G42+G40+G38+G36+G34+G32+G30+G28+G26+G24+G22+G20+G18+G16+G14+G12</f>
        <v>52800</v>
      </c>
      <c r="H72" s="96">
        <f t="shared" ref="H72:I72" si="8">H70+H68+H66+H64+H62+H60+H58+H56+H54+H52+H50+H48+H46+H44+H42+H40+H38+H36+H34+H32+H30+H28+H26+H24+H22+H20+H18+H16+H14+H12</f>
        <v>52800</v>
      </c>
      <c r="I72" s="96">
        <f t="shared" si="8"/>
        <v>52775.199999999997</v>
      </c>
      <c r="J72" s="103">
        <f t="shared" si="0"/>
        <v>0.99953030303030299</v>
      </c>
      <c r="K72" s="103">
        <f t="shared" si="1"/>
        <v>0.99953030303030299</v>
      </c>
      <c r="L72" s="96">
        <f>L70+L68+L66+L64+L62+L60+L58+L56+L54+L52+L50+L48+L46+L44+L42+L40+L38+L36+L34+L32+L30+L28+L26+L24+L22+L20+L18+L16+L14+L12</f>
        <v>85600.000000000015</v>
      </c>
      <c r="M72" s="96">
        <f t="shared" ref="M72:N72" si="9">M70+M68+M66+M64+M62+M60+M58+M56+M54+M52+M50+M48+M46+M44+M42+M40+M38+M36+M34+M32+M30+M28+M26+M24+M22+M20+M18+M16+M14+M12</f>
        <v>85600.000000000015</v>
      </c>
      <c r="N72" s="96">
        <f t="shared" si="9"/>
        <v>85569.600000000006</v>
      </c>
      <c r="O72" s="103">
        <f t="shared" ref="O72" si="10">N72/L72</f>
        <v>0.99964485981308404</v>
      </c>
      <c r="P72" s="103">
        <f t="shared" ref="P72" si="11">N72/M72</f>
        <v>0.99964485981308404</v>
      </c>
      <c r="Q72" s="96">
        <f>Q70+Q68+Q66+Q64+Q62+Q60+Q58+Q56+Q54+Q52+Q50+Q48+Q46+Q44+Q42+Q40+Q38+Q36+Q34+Q32+Q30+Q28+Q26+Q24+Q22+Q20+Q18+Q16+Q14+Q12</f>
        <v>11600</v>
      </c>
      <c r="R72" s="96">
        <f t="shared" ref="R72:S72" si="12">R70+R68+R66+R64+R62+R60+R58+R56+R54+R52+R50+R48+R46+R44+R42+R40+R38+R36+R34+R32+R30+R28+R26+R24+R22+R20+R18+R16+R14+R12</f>
        <v>11600</v>
      </c>
      <c r="S72" s="96">
        <f t="shared" si="12"/>
        <v>11600</v>
      </c>
      <c r="T72" s="103">
        <f t="shared" si="6"/>
        <v>1</v>
      </c>
      <c r="U72" s="103">
        <f t="shared" si="7"/>
        <v>1</v>
      </c>
      <c r="V72" s="140"/>
      <c r="W72" s="136"/>
    </row>
    <row r="73" spans="1:23" ht="15" customHeight="1" x14ac:dyDescent="0.2">
      <c r="A73" s="102" t="s">
        <v>3</v>
      </c>
      <c r="B73" s="96"/>
      <c r="C73" s="96"/>
      <c r="D73" s="96"/>
      <c r="E73" s="103"/>
      <c r="F73" s="103"/>
      <c r="G73" s="96"/>
      <c r="H73" s="96"/>
      <c r="I73" s="96"/>
      <c r="J73" s="103"/>
      <c r="K73" s="103"/>
      <c r="L73" s="96"/>
      <c r="M73" s="96"/>
      <c r="N73" s="96"/>
      <c r="O73" s="103"/>
      <c r="P73" s="103"/>
      <c r="Q73" s="96"/>
      <c r="R73" s="96"/>
      <c r="S73" s="96"/>
      <c r="T73" s="103"/>
      <c r="U73" s="103"/>
      <c r="V73" s="140"/>
      <c r="W73" s="136"/>
    </row>
    <row r="74" spans="1:23" ht="14.25" customHeight="1" x14ac:dyDescent="0.2">
      <c r="A74" s="102" t="s">
        <v>2</v>
      </c>
      <c r="B74" s="96">
        <v>150000</v>
      </c>
      <c r="C74" s="96">
        <v>150000</v>
      </c>
      <c r="D74" s="96">
        <v>149944.80000000002</v>
      </c>
      <c r="E74" s="103">
        <v>0.99963200000000008</v>
      </c>
      <c r="F74" s="103">
        <v>0.99963200000000008</v>
      </c>
      <c r="G74" s="96">
        <f>G71+G69+G67+G65+G63+G61+G59+G57+G55+G53+G51+G49+G47+G45+G43+G41+G39+G37+G35+G33+G31+G29+G27+G25+G23+G21+G19+G17+G15+G13</f>
        <v>52800</v>
      </c>
      <c r="H74" s="96">
        <f t="shared" ref="H74:I74" si="13">H71+H69+H67+H65+H63+H61+H59+H57+H55+H53+H51+H49+H47+H45+H43+H41+H39+H37+H35+H33+H31+H29+H27+H25+H23+H21+H19+H17+H15+H13</f>
        <v>52800</v>
      </c>
      <c r="I74" s="96">
        <f t="shared" si="13"/>
        <v>52775.199999999997</v>
      </c>
      <c r="J74" s="103">
        <f>I74/G74</f>
        <v>0.99953030303030299</v>
      </c>
      <c r="K74" s="103">
        <f t="shared" ref="K74" si="14">I74/H74</f>
        <v>0.99953030303030299</v>
      </c>
      <c r="L74" s="96">
        <f>L71+L69+L67+L65+L63+L61+L59+L57+L55+L53+L51+L49+L47+L45+L43+L41+L39+L37+L35+L33+L31+L29+L27+L25+L23+L21+L19+L17+L15+L13</f>
        <v>85600.000000000015</v>
      </c>
      <c r="M74" s="96">
        <f t="shared" ref="M74:N74" si="15">M71+M69+M67+M65+M63+M61+M59+M57+M55+M53+M51+M49+M47+M45+M43+M41+M39+M37+M35+M33+M31+M29+M27+M25+M23+M21+M19+M17+M15+M13</f>
        <v>85600.000000000015</v>
      </c>
      <c r="N74" s="96">
        <f t="shared" si="15"/>
        <v>85569.600000000006</v>
      </c>
      <c r="O74" s="103">
        <f>N74/L74</f>
        <v>0.99964485981308404</v>
      </c>
      <c r="P74" s="103">
        <f t="shared" ref="P74" si="16">N74/M74</f>
        <v>0.99964485981308404</v>
      </c>
      <c r="Q74" s="96">
        <f>Q71+Q69+Q67+Q65+Q63+Q61+Q59+Q57+Q55+Q53+Q51+Q49+Q47+Q45+Q43+Q41+Q39+Q37+Q35+Q33+Q31+Q29+Q27+Q25+Q23+Q21+Q19+Q17+Q15+Q13</f>
        <v>11600</v>
      </c>
      <c r="R74" s="96">
        <f t="shared" ref="R74:S74" si="17">R71+R69+R67+R65+R63+R61+R59+R57+R55+R53+R51+R49+R47+R45+R43+R41+R39+R37+R35+R33+R31+R29+R27+R25+R23+R21+R19+R17+R15+R13</f>
        <v>11600</v>
      </c>
      <c r="S74" s="96">
        <f t="shared" si="17"/>
        <v>11600</v>
      </c>
      <c r="T74" s="103">
        <f>S74/Q74</f>
        <v>1</v>
      </c>
      <c r="U74" s="103">
        <f t="shared" ref="U74" si="18">S74/R74</f>
        <v>1</v>
      </c>
      <c r="V74" s="140"/>
      <c r="W74" s="136"/>
    </row>
    <row r="75" spans="1:23" ht="15" x14ac:dyDescent="0.25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</row>
    <row r="76" spans="1:23" ht="15" x14ac:dyDescent="0.25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</row>
    <row r="77" spans="1:23" x14ac:dyDescent="0.2">
      <c r="A77" s="138" t="s">
        <v>101</v>
      </c>
      <c r="B77" s="138"/>
      <c r="C77" s="138"/>
      <c r="D77" s="138"/>
      <c r="E77" s="138"/>
      <c r="F77" s="138"/>
      <c r="G77" s="138" t="s">
        <v>101</v>
      </c>
      <c r="H77" s="138"/>
      <c r="I77" s="138"/>
      <c r="J77" s="138"/>
      <c r="K77" s="138"/>
      <c r="L77" s="138" t="s">
        <v>101</v>
      </c>
      <c r="M77" s="138"/>
      <c r="N77" s="138"/>
      <c r="O77" s="138"/>
      <c r="P77" s="138"/>
      <c r="Q77" s="138" t="s">
        <v>101</v>
      </c>
      <c r="R77" s="138"/>
      <c r="S77" s="138"/>
      <c r="T77" s="138"/>
      <c r="U77" s="138"/>
      <c r="V77" s="136"/>
      <c r="W77" s="136"/>
    </row>
  </sheetData>
  <mergeCells count="12">
    <mergeCell ref="L5:P6"/>
    <mergeCell ref="Q5:U6"/>
    <mergeCell ref="A9:A11"/>
    <mergeCell ref="B9:F10"/>
    <mergeCell ref="G9:K9"/>
    <mergeCell ref="L9:P9"/>
    <mergeCell ref="Q9:U9"/>
    <mergeCell ref="G10:K10"/>
    <mergeCell ref="L10:P10"/>
    <mergeCell ref="Q10:U10"/>
    <mergeCell ref="B5:F5"/>
    <mergeCell ref="G5:K6"/>
  </mergeCells>
  <printOptions horizontalCentered="1"/>
  <pageMargins left="0.94488188976377963" right="0.39370078740157483" top="0.39370078740157483" bottom="0.31496062992125984" header="0.15748031496062992" footer="0.15748031496062992"/>
  <pageSetup paperSize="9" scale="59" fitToWidth="4" fitToHeight="2" orientation="portrait" r:id="rId1"/>
  <headerFooter alignWithMargins="0">
    <oddFooter>&amp;CСтраница &amp;P из &amp;N</oddFooter>
  </headerFooter>
  <colBreaks count="3" manualBreakCount="3">
    <brk id="6" max="1048575" man="1"/>
    <brk id="11" max="1048575" man="1"/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79"/>
  <sheetViews>
    <sheetView showGridLines="0" view="pageBreakPreview" zoomScaleNormal="100" zoomScaleSheetLayoutView="100" workbookViewId="0">
      <pane xSplit="1" ySplit="7" topLeftCell="B65" activePane="bottomRight" state="frozen"/>
      <selection pane="topRight" activeCell="B1" sqref="B1"/>
      <selection pane="bottomLeft" activeCell="A8" sqref="A8"/>
      <selection pane="bottomRight" activeCell="B72" sqref="B72"/>
    </sheetView>
  </sheetViews>
  <sheetFormatPr defaultRowHeight="15" x14ac:dyDescent="0.25"/>
  <cols>
    <col min="1" max="1" width="33.28515625" style="13" customWidth="1"/>
    <col min="2" max="2" width="25.140625" style="13" customWidth="1"/>
    <col min="3" max="3" width="16.85546875" style="13" customWidth="1"/>
    <col min="4" max="4" width="16.5703125" style="13" customWidth="1"/>
    <col min="5" max="5" width="17.85546875" style="13" customWidth="1"/>
    <col min="6" max="6" width="14.140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71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  <c r="D4" s="9"/>
      <c r="E4" s="9"/>
      <c r="F4" s="49"/>
    </row>
    <row r="5" spans="1:6" ht="58.5" customHeight="1" x14ac:dyDescent="0.25">
      <c r="A5" s="165" t="s">
        <v>118</v>
      </c>
      <c r="B5" s="165"/>
      <c r="C5" s="169"/>
      <c r="D5" s="169"/>
      <c r="E5" s="169"/>
      <c r="F5" s="169"/>
    </row>
    <row r="6" spans="1:6" ht="17.25" customHeight="1" x14ac:dyDescent="0.25">
      <c r="A6" s="3"/>
      <c r="F6" s="49" t="s">
        <v>19</v>
      </c>
    </row>
    <row r="7" spans="1:6" ht="123.75" customHeight="1" x14ac:dyDescent="0.25">
      <c r="A7" s="150" t="s">
        <v>50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f>B9</f>
        <v>2845.9</v>
      </c>
      <c r="C8" s="96">
        <f t="shared" ref="C8:D8" si="0">C9</f>
        <v>2845.9</v>
      </c>
      <c r="D8" s="96">
        <f t="shared" si="0"/>
        <v>2568.1</v>
      </c>
      <c r="E8" s="11">
        <f>D8/B8</f>
        <v>0.90238588847113388</v>
      </c>
      <c r="F8" s="11">
        <f>D8/C8</f>
        <v>0.90238588847113388</v>
      </c>
    </row>
    <row r="9" spans="1:6" ht="15.75" customHeight="1" x14ac:dyDescent="0.25">
      <c r="A9" s="104" t="s">
        <v>7</v>
      </c>
      <c r="B9" s="97">
        <v>2845.9</v>
      </c>
      <c r="C9" s="97">
        <v>2845.9</v>
      </c>
      <c r="D9" s="97">
        <v>2568.1</v>
      </c>
      <c r="E9" s="10">
        <f t="shared" ref="E9:E72" si="1">D9/B9</f>
        <v>0.90238588847113388</v>
      </c>
      <c r="F9" s="10">
        <f t="shared" ref="F9:F72" si="2">D9/C9</f>
        <v>0.90238588847113388</v>
      </c>
    </row>
    <row r="10" spans="1:6" ht="15.75" customHeight="1" x14ac:dyDescent="0.25">
      <c r="A10" s="102" t="s">
        <v>40</v>
      </c>
      <c r="B10" s="96">
        <f>B11</f>
        <v>4594.1000000000004</v>
      </c>
      <c r="C10" s="96">
        <f t="shared" ref="C10" si="3">C11</f>
        <v>4594.1000000000004</v>
      </c>
      <c r="D10" s="96">
        <f t="shared" ref="D10" si="4">D11</f>
        <v>3960.3</v>
      </c>
      <c r="E10" s="11">
        <f t="shared" si="1"/>
        <v>0.86204044317711848</v>
      </c>
      <c r="F10" s="11">
        <f t="shared" si="2"/>
        <v>0.86204044317711848</v>
      </c>
    </row>
    <row r="11" spans="1:6" ht="15.75" customHeight="1" x14ac:dyDescent="0.25">
      <c r="A11" s="104" t="s">
        <v>7</v>
      </c>
      <c r="B11" s="97">
        <v>4594.1000000000004</v>
      </c>
      <c r="C11" s="97">
        <v>4594.1000000000004</v>
      </c>
      <c r="D11" s="97">
        <v>3960.3</v>
      </c>
      <c r="E11" s="10">
        <f t="shared" si="1"/>
        <v>0.86204044317711848</v>
      </c>
      <c r="F11" s="10">
        <f t="shared" si="2"/>
        <v>0.86204044317711848</v>
      </c>
    </row>
    <row r="12" spans="1:6" ht="15.75" customHeight="1" x14ac:dyDescent="0.25">
      <c r="A12" s="102" t="s">
        <v>42</v>
      </c>
      <c r="B12" s="96">
        <f>B13</f>
        <v>2737.4</v>
      </c>
      <c r="C12" s="96">
        <f t="shared" ref="C12" si="5">C13</f>
        <v>2737.4</v>
      </c>
      <c r="D12" s="96">
        <f t="shared" ref="D12" si="6">D13</f>
        <v>2396.6999999999998</v>
      </c>
      <c r="E12" s="11">
        <f t="shared" si="1"/>
        <v>0.87553883246876585</v>
      </c>
      <c r="F12" s="11">
        <f t="shared" si="2"/>
        <v>0.87553883246876585</v>
      </c>
    </row>
    <row r="13" spans="1:6" ht="15.75" customHeight="1" x14ac:dyDescent="0.25">
      <c r="A13" s="104" t="s">
        <v>7</v>
      </c>
      <c r="B13" s="97">
        <v>2737.4</v>
      </c>
      <c r="C13" s="97">
        <v>2737.4</v>
      </c>
      <c r="D13" s="97">
        <v>2396.6999999999998</v>
      </c>
      <c r="E13" s="10">
        <f t="shared" si="1"/>
        <v>0.87553883246876585</v>
      </c>
      <c r="F13" s="10">
        <f t="shared" si="2"/>
        <v>0.87553883246876585</v>
      </c>
    </row>
    <row r="14" spans="1:6" ht="15.75" customHeight="1" x14ac:dyDescent="0.25">
      <c r="A14" s="102" t="s">
        <v>39</v>
      </c>
      <c r="B14" s="96">
        <f>B15</f>
        <v>3669.6</v>
      </c>
      <c r="C14" s="96">
        <f t="shared" ref="C14" si="7">C15</f>
        <v>3669.6</v>
      </c>
      <c r="D14" s="96">
        <f t="shared" ref="D14" si="8">D15</f>
        <v>3253.9</v>
      </c>
      <c r="E14" s="11">
        <f t="shared" si="1"/>
        <v>0.88671789840854598</v>
      </c>
      <c r="F14" s="11">
        <f t="shared" si="2"/>
        <v>0.88671789840854598</v>
      </c>
    </row>
    <row r="15" spans="1:6" ht="15.75" customHeight="1" x14ac:dyDescent="0.25">
      <c r="A15" s="104" t="s">
        <v>7</v>
      </c>
      <c r="B15" s="97">
        <v>3669.6</v>
      </c>
      <c r="C15" s="97">
        <v>3669.6</v>
      </c>
      <c r="D15" s="97">
        <v>3253.9</v>
      </c>
      <c r="E15" s="10">
        <f t="shared" si="1"/>
        <v>0.88671789840854598</v>
      </c>
      <c r="F15" s="10">
        <f t="shared" si="2"/>
        <v>0.88671789840854598</v>
      </c>
    </row>
    <row r="16" spans="1:6" ht="15.75" customHeight="1" x14ac:dyDescent="0.25">
      <c r="A16" s="102" t="s">
        <v>38</v>
      </c>
      <c r="B16" s="96">
        <f>B17</f>
        <v>1913</v>
      </c>
      <c r="C16" s="96">
        <f t="shared" ref="C16" si="9">C17</f>
        <v>1913</v>
      </c>
      <c r="D16" s="96">
        <f t="shared" ref="D16" si="10">D17</f>
        <v>1689.8</v>
      </c>
      <c r="E16" s="11">
        <f t="shared" si="1"/>
        <v>0.88332462101411391</v>
      </c>
      <c r="F16" s="11">
        <f t="shared" si="2"/>
        <v>0.88332462101411391</v>
      </c>
    </row>
    <row r="17" spans="1:6" ht="15.75" customHeight="1" x14ac:dyDescent="0.25">
      <c r="A17" s="104" t="s">
        <v>7</v>
      </c>
      <c r="B17" s="97">
        <v>1913</v>
      </c>
      <c r="C17" s="97">
        <v>1913</v>
      </c>
      <c r="D17" s="97">
        <v>1689.8</v>
      </c>
      <c r="E17" s="10">
        <f t="shared" si="1"/>
        <v>0.88332462101411391</v>
      </c>
      <c r="F17" s="10">
        <f t="shared" si="2"/>
        <v>0.88332462101411391</v>
      </c>
    </row>
    <row r="18" spans="1:6" ht="15.75" customHeight="1" x14ac:dyDescent="0.25">
      <c r="A18" s="102" t="s">
        <v>41</v>
      </c>
      <c r="B18" s="96">
        <f>B19</f>
        <v>3168.2</v>
      </c>
      <c r="C18" s="96">
        <f t="shared" ref="C18" si="11">C19</f>
        <v>3168.2</v>
      </c>
      <c r="D18" s="96">
        <f t="shared" ref="D18" si="12">D19</f>
        <v>2689.4</v>
      </c>
      <c r="E18" s="11">
        <f t="shared" si="1"/>
        <v>0.84887317719840927</v>
      </c>
      <c r="F18" s="11">
        <f t="shared" si="2"/>
        <v>0.84887317719840927</v>
      </c>
    </row>
    <row r="19" spans="1:6" ht="15.75" customHeight="1" x14ac:dyDescent="0.25">
      <c r="A19" s="104" t="s">
        <v>7</v>
      </c>
      <c r="B19" s="97">
        <v>3168.2</v>
      </c>
      <c r="C19" s="97">
        <v>3168.2</v>
      </c>
      <c r="D19" s="97">
        <v>2689.4</v>
      </c>
      <c r="E19" s="10">
        <f t="shared" si="1"/>
        <v>0.84887317719840927</v>
      </c>
      <c r="F19" s="10">
        <f t="shared" si="2"/>
        <v>0.84887317719840927</v>
      </c>
    </row>
    <row r="20" spans="1:6" ht="15.75" customHeight="1" x14ac:dyDescent="0.25">
      <c r="A20" s="102" t="s">
        <v>37</v>
      </c>
      <c r="B20" s="96">
        <f>B21</f>
        <v>7103.7</v>
      </c>
      <c r="C20" s="96">
        <f t="shared" ref="C20" si="13">C21</f>
        <v>7103.7</v>
      </c>
      <c r="D20" s="96">
        <f t="shared" ref="D20" si="14">D21</f>
        <v>6629.8</v>
      </c>
      <c r="E20" s="11">
        <f t="shared" si="1"/>
        <v>0.93328828638596795</v>
      </c>
      <c r="F20" s="11">
        <f t="shared" si="2"/>
        <v>0.93328828638596795</v>
      </c>
    </row>
    <row r="21" spans="1:6" ht="15.75" customHeight="1" x14ac:dyDescent="0.25">
      <c r="A21" s="104" t="s">
        <v>7</v>
      </c>
      <c r="B21" s="97">
        <v>7103.7</v>
      </c>
      <c r="C21" s="97">
        <v>7103.7</v>
      </c>
      <c r="D21" s="97">
        <v>6629.8</v>
      </c>
      <c r="E21" s="10">
        <f t="shared" si="1"/>
        <v>0.93328828638596795</v>
      </c>
      <c r="F21" s="10">
        <f t="shared" si="2"/>
        <v>0.93328828638596795</v>
      </c>
    </row>
    <row r="22" spans="1:6" ht="15.75" customHeight="1" x14ac:dyDescent="0.25">
      <c r="A22" s="102" t="s">
        <v>16</v>
      </c>
      <c r="B22" s="96">
        <f>B23</f>
        <v>4407.2</v>
      </c>
      <c r="C22" s="96">
        <f t="shared" ref="C22" si="15">C23</f>
        <v>4407.2</v>
      </c>
      <c r="D22" s="96">
        <f t="shared" ref="D22" si="16">D23</f>
        <v>4017.3</v>
      </c>
      <c r="E22" s="11">
        <f t="shared" si="1"/>
        <v>0.9115311308767472</v>
      </c>
      <c r="F22" s="11">
        <f t="shared" si="2"/>
        <v>0.9115311308767472</v>
      </c>
    </row>
    <row r="23" spans="1:6" ht="15.75" customHeight="1" x14ac:dyDescent="0.25">
      <c r="A23" s="104" t="s">
        <v>7</v>
      </c>
      <c r="B23" s="97">
        <v>4407.2</v>
      </c>
      <c r="C23" s="97">
        <v>4407.2</v>
      </c>
      <c r="D23" s="97">
        <v>4017.3</v>
      </c>
      <c r="E23" s="10">
        <f t="shared" si="1"/>
        <v>0.9115311308767472</v>
      </c>
      <c r="F23" s="10">
        <f t="shared" si="2"/>
        <v>0.9115311308767472</v>
      </c>
    </row>
    <row r="24" spans="1:6" ht="15.75" customHeight="1" x14ac:dyDescent="0.25">
      <c r="A24" s="102" t="s">
        <v>15</v>
      </c>
      <c r="B24" s="96">
        <f>B25</f>
        <v>2927.3</v>
      </c>
      <c r="C24" s="96">
        <f t="shared" ref="C24" si="17">C25</f>
        <v>2927.3</v>
      </c>
      <c r="D24" s="96">
        <f t="shared" ref="D24" si="18">D25</f>
        <v>2319</v>
      </c>
      <c r="E24" s="11">
        <f t="shared" si="1"/>
        <v>0.79219758822122766</v>
      </c>
      <c r="F24" s="11">
        <f t="shared" si="2"/>
        <v>0.79219758822122766</v>
      </c>
    </row>
    <row r="25" spans="1:6" ht="15.75" customHeight="1" x14ac:dyDescent="0.25">
      <c r="A25" s="104" t="s">
        <v>7</v>
      </c>
      <c r="B25" s="97">
        <v>2927.3</v>
      </c>
      <c r="C25" s="97">
        <v>2927.3</v>
      </c>
      <c r="D25" s="97">
        <v>2319</v>
      </c>
      <c r="E25" s="10">
        <f t="shared" si="1"/>
        <v>0.79219758822122766</v>
      </c>
      <c r="F25" s="10">
        <f t="shared" si="2"/>
        <v>0.79219758822122766</v>
      </c>
    </row>
    <row r="26" spans="1:6" ht="15.75" customHeight="1" x14ac:dyDescent="0.25">
      <c r="A26" s="102" t="s">
        <v>36</v>
      </c>
      <c r="B26" s="96">
        <f>B27</f>
        <v>2161.6999999999998</v>
      </c>
      <c r="C26" s="96">
        <f t="shared" ref="C26" si="19">C27</f>
        <v>2161.6999999999998</v>
      </c>
      <c r="D26" s="96">
        <f t="shared" ref="D26" si="20">D27</f>
        <v>1818</v>
      </c>
      <c r="E26" s="11">
        <f t="shared" si="1"/>
        <v>0.8410047647684693</v>
      </c>
      <c r="F26" s="11">
        <f t="shared" si="2"/>
        <v>0.8410047647684693</v>
      </c>
    </row>
    <row r="27" spans="1:6" ht="15.75" customHeight="1" x14ac:dyDescent="0.25">
      <c r="A27" s="104" t="s">
        <v>7</v>
      </c>
      <c r="B27" s="97">
        <v>2161.6999999999998</v>
      </c>
      <c r="C27" s="97">
        <v>2161.6999999999998</v>
      </c>
      <c r="D27" s="97">
        <v>1818</v>
      </c>
      <c r="E27" s="10">
        <f t="shared" si="1"/>
        <v>0.8410047647684693</v>
      </c>
      <c r="F27" s="10">
        <f t="shared" si="2"/>
        <v>0.8410047647684693</v>
      </c>
    </row>
    <row r="28" spans="1:6" ht="15.75" customHeight="1" x14ac:dyDescent="0.25">
      <c r="A28" s="102" t="s">
        <v>35</v>
      </c>
      <c r="B28" s="96">
        <f>B29</f>
        <v>2932.7</v>
      </c>
      <c r="C28" s="96">
        <f t="shared" ref="C28" si="21">C29</f>
        <v>2932.7</v>
      </c>
      <c r="D28" s="96">
        <f t="shared" ref="D28" si="22">D29</f>
        <v>2668.2</v>
      </c>
      <c r="E28" s="11">
        <f t="shared" si="1"/>
        <v>0.90981007262931768</v>
      </c>
      <c r="F28" s="11">
        <f t="shared" si="2"/>
        <v>0.90981007262931768</v>
      </c>
    </row>
    <row r="29" spans="1:6" ht="15.75" customHeight="1" x14ac:dyDescent="0.25">
      <c r="A29" s="104" t="s">
        <v>7</v>
      </c>
      <c r="B29" s="97">
        <v>2932.7</v>
      </c>
      <c r="C29" s="97">
        <v>2932.7</v>
      </c>
      <c r="D29" s="97">
        <v>2668.2</v>
      </c>
      <c r="E29" s="10">
        <f t="shared" si="1"/>
        <v>0.90981007262931768</v>
      </c>
      <c r="F29" s="10">
        <f t="shared" si="2"/>
        <v>0.90981007262931768</v>
      </c>
    </row>
    <row r="30" spans="1:6" ht="15.75" customHeight="1" x14ac:dyDescent="0.25">
      <c r="A30" s="102" t="s">
        <v>14</v>
      </c>
      <c r="B30" s="96">
        <f>B31</f>
        <v>2304.1999999999998</v>
      </c>
      <c r="C30" s="96">
        <f t="shared" ref="C30" si="23">C31</f>
        <v>2304.1999999999998</v>
      </c>
      <c r="D30" s="96">
        <f t="shared" ref="D30" si="24">D31</f>
        <v>1932</v>
      </c>
      <c r="E30" s="11">
        <f t="shared" si="1"/>
        <v>0.83846888290946975</v>
      </c>
      <c r="F30" s="11">
        <f t="shared" si="2"/>
        <v>0.83846888290946975</v>
      </c>
    </row>
    <row r="31" spans="1:6" ht="15.75" customHeight="1" x14ac:dyDescent="0.25">
      <c r="A31" s="104" t="s">
        <v>7</v>
      </c>
      <c r="B31" s="97">
        <v>2304.1999999999998</v>
      </c>
      <c r="C31" s="97">
        <v>2304.1999999999998</v>
      </c>
      <c r="D31" s="97">
        <v>1932</v>
      </c>
      <c r="E31" s="10">
        <f t="shared" si="1"/>
        <v>0.83846888290946975</v>
      </c>
      <c r="F31" s="10">
        <f t="shared" si="2"/>
        <v>0.83846888290946975</v>
      </c>
    </row>
    <row r="32" spans="1:6" ht="15.75" customHeight="1" x14ac:dyDescent="0.25">
      <c r="A32" s="102" t="s">
        <v>13</v>
      </c>
      <c r="B32" s="96">
        <f>B33</f>
        <v>4041.4</v>
      </c>
      <c r="C32" s="96">
        <f t="shared" ref="C32" si="25">C33</f>
        <v>4041.4</v>
      </c>
      <c r="D32" s="96">
        <f t="shared" ref="D32" si="26">D33</f>
        <v>3482.3</v>
      </c>
      <c r="E32" s="11">
        <f t="shared" si="1"/>
        <v>0.86165685158608407</v>
      </c>
      <c r="F32" s="11">
        <f t="shared" si="2"/>
        <v>0.86165685158608407</v>
      </c>
    </row>
    <row r="33" spans="1:6" ht="15.75" customHeight="1" x14ac:dyDescent="0.25">
      <c r="A33" s="104" t="s">
        <v>7</v>
      </c>
      <c r="B33" s="97">
        <v>4041.4</v>
      </c>
      <c r="C33" s="97">
        <v>4041.4</v>
      </c>
      <c r="D33" s="97">
        <v>3482.3</v>
      </c>
      <c r="E33" s="10">
        <f t="shared" si="1"/>
        <v>0.86165685158608407</v>
      </c>
      <c r="F33" s="10">
        <f t="shared" si="2"/>
        <v>0.86165685158608407</v>
      </c>
    </row>
    <row r="34" spans="1:6" ht="15.75" customHeight="1" x14ac:dyDescent="0.25">
      <c r="A34" s="102" t="s">
        <v>34</v>
      </c>
      <c r="B34" s="96">
        <f>B35</f>
        <v>6428.7</v>
      </c>
      <c r="C34" s="96">
        <f t="shared" ref="C34" si="27">C35</f>
        <v>6428.7</v>
      </c>
      <c r="D34" s="96">
        <f t="shared" ref="D34" si="28">D35</f>
        <v>5473.5</v>
      </c>
      <c r="E34" s="11">
        <f t="shared" si="1"/>
        <v>0.8514163050072332</v>
      </c>
      <c r="F34" s="11">
        <f t="shared" si="2"/>
        <v>0.8514163050072332</v>
      </c>
    </row>
    <row r="35" spans="1:6" ht="15.75" customHeight="1" x14ac:dyDescent="0.25">
      <c r="A35" s="104" t="s">
        <v>7</v>
      </c>
      <c r="B35" s="97">
        <v>6428.7</v>
      </c>
      <c r="C35" s="97">
        <v>6428.7</v>
      </c>
      <c r="D35" s="97">
        <v>5473.5</v>
      </c>
      <c r="E35" s="10">
        <f t="shared" si="1"/>
        <v>0.8514163050072332</v>
      </c>
      <c r="F35" s="10">
        <f t="shared" si="2"/>
        <v>0.8514163050072332</v>
      </c>
    </row>
    <row r="36" spans="1:6" ht="15.75" customHeight="1" x14ac:dyDescent="0.25">
      <c r="A36" s="102" t="s">
        <v>12</v>
      </c>
      <c r="B36" s="96">
        <f>B37</f>
        <v>4065</v>
      </c>
      <c r="C36" s="96">
        <f t="shared" ref="C36" si="29">C37</f>
        <v>4065</v>
      </c>
      <c r="D36" s="96">
        <f t="shared" ref="D36" si="30">D37</f>
        <v>3661.3</v>
      </c>
      <c r="E36" s="11">
        <f t="shared" si="1"/>
        <v>0.90068880688806896</v>
      </c>
      <c r="F36" s="11">
        <f t="shared" si="2"/>
        <v>0.90068880688806896</v>
      </c>
    </row>
    <row r="37" spans="1:6" ht="15.75" customHeight="1" x14ac:dyDescent="0.25">
      <c r="A37" s="104" t="s">
        <v>7</v>
      </c>
      <c r="B37" s="97">
        <v>4065</v>
      </c>
      <c r="C37" s="97">
        <v>4065</v>
      </c>
      <c r="D37" s="97">
        <v>3661.3</v>
      </c>
      <c r="E37" s="10">
        <f t="shared" si="1"/>
        <v>0.90068880688806896</v>
      </c>
      <c r="F37" s="10">
        <f t="shared" si="2"/>
        <v>0.90068880688806896</v>
      </c>
    </row>
    <row r="38" spans="1:6" ht="15.75" customHeight="1" x14ac:dyDescent="0.25">
      <c r="A38" s="102" t="s">
        <v>33</v>
      </c>
      <c r="B38" s="96">
        <f>B39</f>
        <v>2751.8</v>
      </c>
      <c r="C38" s="96">
        <f t="shared" ref="C38" si="31">C39</f>
        <v>2751.8</v>
      </c>
      <c r="D38" s="96">
        <f t="shared" ref="D38" si="32">D39</f>
        <v>2613.1999999999998</v>
      </c>
      <c r="E38" s="11">
        <f t="shared" si="1"/>
        <v>0.94963296751217374</v>
      </c>
      <c r="F38" s="11">
        <f t="shared" si="2"/>
        <v>0.94963296751217374</v>
      </c>
    </row>
    <row r="39" spans="1:6" ht="15.75" customHeight="1" x14ac:dyDescent="0.25">
      <c r="A39" s="104" t="s">
        <v>7</v>
      </c>
      <c r="B39" s="97">
        <v>2751.8</v>
      </c>
      <c r="C39" s="97">
        <v>2751.8</v>
      </c>
      <c r="D39" s="97">
        <v>2613.1999999999998</v>
      </c>
      <c r="E39" s="10">
        <f t="shared" si="1"/>
        <v>0.94963296751217374</v>
      </c>
      <c r="F39" s="10">
        <f t="shared" si="2"/>
        <v>0.94963296751217374</v>
      </c>
    </row>
    <row r="40" spans="1:6" ht="15.75" customHeight="1" x14ac:dyDescent="0.25">
      <c r="A40" s="102" t="s">
        <v>32</v>
      </c>
      <c r="B40" s="96">
        <f>B41</f>
        <v>2438.4</v>
      </c>
      <c r="C40" s="96">
        <f t="shared" ref="C40" si="33">C41</f>
        <v>2438.4</v>
      </c>
      <c r="D40" s="96">
        <f t="shared" ref="D40" si="34">D41</f>
        <v>1910.1</v>
      </c>
      <c r="E40" s="11">
        <f t="shared" si="1"/>
        <v>0.78334153543307083</v>
      </c>
      <c r="F40" s="11">
        <f t="shared" si="2"/>
        <v>0.78334153543307083</v>
      </c>
    </row>
    <row r="41" spans="1:6" ht="15.75" customHeight="1" x14ac:dyDescent="0.25">
      <c r="A41" s="104" t="s">
        <v>7</v>
      </c>
      <c r="B41" s="97">
        <v>2438.4</v>
      </c>
      <c r="C41" s="97">
        <v>2438.4</v>
      </c>
      <c r="D41" s="97">
        <v>1910.1</v>
      </c>
      <c r="E41" s="10">
        <f t="shared" si="1"/>
        <v>0.78334153543307083</v>
      </c>
      <c r="F41" s="10">
        <f t="shared" si="2"/>
        <v>0.78334153543307083</v>
      </c>
    </row>
    <row r="42" spans="1:6" ht="15.75" customHeight="1" x14ac:dyDescent="0.25">
      <c r="A42" s="102" t="s">
        <v>31</v>
      </c>
      <c r="B42" s="96">
        <f>B43</f>
        <v>3025.7</v>
      </c>
      <c r="C42" s="96">
        <f t="shared" ref="C42" si="35">C43</f>
        <v>3025.7</v>
      </c>
      <c r="D42" s="96">
        <f t="shared" ref="D42" si="36">D43</f>
        <v>2488.9</v>
      </c>
      <c r="E42" s="11">
        <f t="shared" si="1"/>
        <v>0.82258650890702989</v>
      </c>
      <c r="F42" s="11">
        <f t="shared" si="2"/>
        <v>0.82258650890702989</v>
      </c>
    </row>
    <row r="43" spans="1:6" ht="15.75" customHeight="1" x14ac:dyDescent="0.25">
      <c r="A43" s="104" t="s">
        <v>7</v>
      </c>
      <c r="B43" s="97">
        <v>3025.7</v>
      </c>
      <c r="C43" s="97">
        <v>3025.7</v>
      </c>
      <c r="D43" s="97">
        <v>2488.9</v>
      </c>
      <c r="E43" s="10">
        <f t="shared" si="1"/>
        <v>0.82258650890702989</v>
      </c>
      <c r="F43" s="10">
        <f t="shared" si="2"/>
        <v>0.82258650890702989</v>
      </c>
    </row>
    <row r="44" spans="1:6" ht="15.75" customHeight="1" x14ac:dyDescent="0.25">
      <c r="A44" s="102" t="s">
        <v>30</v>
      </c>
      <c r="B44" s="96">
        <f>B45</f>
        <v>4856.5</v>
      </c>
      <c r="C44" s="96">
        <f t="shared" ref="C44" si="37">C45</f>
        <v>4856.5</v>
      </c>
      <c r="D44" s="96">
        <f t="shared" ref="D44" si="38">D45</f>
        <v>4127.5</v>
      </c>
      <c r="E44" s="11">
        <f t="shared" si="1"/>
        <v>0.84989189745701632</v>
      </c>
      <c r="F44" s="11">
        <f t="shared" si="2"/>
        <v>0.84989189745701632</v>
      </c>
    </row>
    <row r="45" spans="1:6" ht="15.75" customHeight="1" x14ac:dyDescent="0.25">
      <c r="A45" s="104" t="s">
        <v>7</v>
      </c>
      <c r="B45" s="97">
        <v>4856.5</v>
      </c>
      <c r="C45" s="97">
        <v>4856.5</v>
      </c>
      <c r="D45" s="97">
        <v>4127.5</v>
      </c>
      <c r="E45" s="10">
        <f t="shared" si="1"/>
        <v>0.84989189745701632</v>
      </c>
      <c r="F45" s="10">
        <f t="shared" si="2"/>
        <v>0.84989189745701632</v>
      </c>
    </row>
    <row r="46" spans="1:6" ht="15.75" customHeight="1" x14ac:dyDescent="0.25">
      <c r="A46" s="102" t="s">
        <v>29</v>
      </c>
      <c r="B46" s="96">
        <f>B47</f>
        <v>2659.7</v>
      </c>
      <c r="C46" s="96">
        <f t="shared" ref="C46" si="39">C47</f>
        <v>2659.7</v>
      </c>
      <c r="D46" s="96">
        <f t="shared" ref="D46" si="40">D47</f>
        <v>2247.1999999999998</v>
      </c>
      <c r="E46" s="11">
        <f t="shared" si="1"/>
        <v>0.84490732037447835</v>
      </c>
      <c r="F46" s="11">
        <f t="shared" si="2"/>
        <v>0.84490732037447835</v>
      </c>
    </row>
    <row r="47" spans="1:6" ht="15.75" customHeight="1" x14ac:dyDescent="0.25">
      <c r="A47" s="104" t="s">
        <v>7</v>
      </c>
      <c r="B47" s="97">
        <v>2659.7</v>
      </c>
      <c r="C47" s="97">
        <v>2659.7</v>
      </c>
      <c r="D47" s="97">
        <v>2247.1999999999998</v>
      </c>
      <c r="E47" s="10">
        <f t="shared" si="1"/>
        <v>0.84490732037447835</v>
      </c>
      <c r="F47" s="10">
        <f t="shared" si="2"/>
        <v>0.84490732037447835</v>
      </c>
    </row>
    <row r="48" spans="1:6" ht="15.75" customHeight="1" x14ac:dyDescent="0.25">
      <c r="A48" s="102" t="s">
        <v>28</v>
      </c>
      <c r="B48" s="96">
        <f>B49</f>
        <v>1595</v>
      </c>
      <c r="C48" s="96">
        <f t="shared" ref="C48" si="41">C49</f>
        <v>1595</v>
      </c>
      <c r="D48" s="96">
        <f t="shared" ref="D48" si="42">D49</f>
        <v>1418.9</v>
      </c>
      <c r="E48" s="11">
        <f t="shared" si="1"/>
        <v>0.88959247648902828</v>
      </c>
      <c r="F48" s="11">
        <f t="shared" si="2"/>
        <v>0.88959247648902828</v>
      </c>
    </row>
    <row r="49" spans="1:6" ht="15.75" customHeight="1" x14ac:dyDescent="0.25">
      <c r="A49" s="104" t="s">
        <v>7</v>
      </c>
      <c r="B49" s="97">
        <v>1595</v>
      </c>
      <c r="C49" s="97">
        <v>1595</v>
      </c>
      <c r="D49" s="97">
        <v>1418.9</v>
      </c>
      <c r="E49" s="10">
        <f t="shared" si="1"/>
        <v>0.88959247648902828</v>
      </c>
      <c r="F49" s="10">
        <f t="shared" si="2"/>
        <v>0.88959247648902828</v>
      </c>
    </row>
    <row r="50" spans="1:6" ht="15.75" customHeight="1" x14ac:dyDescent="0.25">
      <c r="A50" s="102" t="s">
        <v>11</v>
      </c>
      <c r="B50" s="96">
        <f>B51</f>
        <v>2621</v>
      </c>
      <c r="C50" s="96">
        <f t="shared" ref="C50" si="43">C51</f>
        <v>2621</v>
      </c>
      <c r="D50" s="96">
        <f t="shared" ref="D50" si="44">D51</f>
        <v>2261.8300000000004</v>
      </c>
      <c r="E50" s="11">
        <f t="shared" si="1"/>
        <v>0.86296451735978652</v>
      </c>
      <c r="F50" s="11">
        <f t="shared" si="2"/>
        <v>0.86296451735978652</v>
      </c>
    </row>
    <row r="51" spans="1:6" ht="15.75" customHeight="1" x14ac:dyDescent="0.25">
      <c r="A51" s="104" t="s">
        <v>7</v>
      </c>
      <c r="B51" s="97">
        <v>2621</v>
      </c>
      <c r="C51" s="97">
        <v>2621</v>
      </c>
      <c r="D51" s="97">
        <f>2261.8+0.03</f>
        <v>2261.8300000000004</v>
      </c>
      <c r="E51" s="10">
        <f t="shared" si="1"/>
        <v>0.86296451735978652</v>
      </c>
      <c r="F51" s="10">
        <f t="shared" si="2"/>
        <v>0.86296451735978652</v>
      </c>
    </row>
    <row r="52" spans="1:6" ht="15.75" customHeight="1" x14ac:dyDescent="0.25">
      <c r="A52" s="102" t="s">
        <v>10</v>
      </c>
      <c r="B52" s="96">
        <f>B53</f>
        <v>4365.2</v>
      </c>
      <c r="C52" s="96">
        <f t="shared" ref="C52" si="45">C53</f>
        <v>4365.2</v>
      </c>
      <c r="D52" s="96">
        <f t="shared" ref="D52" si="46">D53</f>
        <v>3978.7</v>
      </c>
      <c r="E52" s="11">
        <f t="shared" si="1"/>
        <v>0.91145881059287093</v>
      </c>
      <c r="F52" s="11">
        <f t="shared" si="2"/>
        <v>0.91145881059287093</v>
      </c>
    </row>
    <row r="53" spans="1:6" ht="15.75" customHeight="1" x14ac:dyDescent="0.25">
      <c r="A53" s="104" t="s">
        <v>7</v>
      </c>
      <c r="B53" s="97">
        <v>4365.2</v>
      </c>
      <c r="C53" s="97">
        <v>4365.2</v>
      </c>
      <c r="D53" s="97">
        <v>3978.7</v>
      </c>
      <c r="E53" s="10">
        <f t="shared" si="1"/>
        <v>0.91145881059287093</v>
      </c>
      <c r="F53" s="10">
        <f t="shared" si="2"/>
        <v>0.91145881059287093</v>
      </c>
    </row>
    <row r="54" spans="1:6" ht="15.75" customHeight="1" x14ac:dyDescent="0.25">
      <c r="A54" s="102" t="s">
        <v>27</v>
      </c>
      <c r="B54" s="96">
        <f>B55</f>
        <v>5725.8</v>
      </c>
      <c r="C54" s="96">
        <f t="shared" ref="C54" si="47">C55</f>
        <v>5725.8</v>
      </c>
      <c r="D54" s="96">
        <f t="shared" ref="D54" si="48">D55</f>
        <v>4939.4299999999994</v>
      </c>
      <c r="E54" s="11">
        <f t="shared" si="1"/>
        <v>0.86266198609801237</v>
      </c>
      <c r="F54" s="11">
        <f t="shared" si="2"/>
        <v>0.86266198609801237</v>
      </c>
    </row>
    <row r="55" spans="1:6" ht="15.75" customHeight="1" x14ac:dyDescent="0.25">
      <c r="A55" s="104" t="s">
        <v>7</v>
      </c>
      <c r="B55" s="97">
        <v>5725.8</v>
      </c>
      <c r="C55" s="97">
        <v>5725.8</v>
      </c>
      <c r="D55" s="97">
        <f>4939.4+0.03</f>
        <v>4939.4299999999994</v>
      </c>
      <c r="E55" s="10">
        <f t="shared" si="1"/>
        <v>0.86266198609801237</v>
      </c>
      <c r="F55" s="10">
        <f t="shared" si="2"/>
        <v>0.86266198609801237</v>
      </c>
    </row>
    <row r="56" spans="1:6" ht="15.75" customHeight="1" x14ac:dyDescent="0.25">
      <c r="A56" s="102" t="s">
        <v>26</v>
      </c>
      <c r="B56" s="96">
        <f>B57</f>
        <v>2567.6</v>
      </c>
      <c r="C56" s="96">
        <f t="shared" ref="C56" si="49">C57</f>
        <v>2567.6</v>
      </c>
      <c r="D56" s="96">
        <f t="shared" ref="D56" si="50">D57</f>
        <v>2144.8300000000004</v>
      </c>
      <c r="E56" s="11">
        <f t="shared" si="1"/>
        <v>0.83534429038791103</v>
      </c>
      <c r="F56" s="11">
        <f t="shared" si="2"/>
        <v>0.83534429038791103</v>
      </c>
    </row>
    <row r="57" spans="1:6" ht="15.75" customHeight="1" x14ac:dyDescent="0.25">
      <c r="A57" s="104" t="s">
        <v>7</v>
      </c>
      <c r="B57" s="97">
        <v>2567.6</v>
      </c>
      <c r="C57" s="97">
        <v>2567.6</v>
      </c>
      <c r="D57" s="97">
        <f>2144.8+0.03</f>
        <v>2144.8300000000004</v>
      </c>
      <c r="E57" s="10">
        <f t="shared" si="1"/>
        <v>0.83534429038791103</v>
      </c>
      <c r="F57" s="10">
        <f t="shared" si="2"/>
        <v>0.83534429038791103</v>
      </c>
    </row>
    <row r="58" spans="1:6" ht="15.75" customHeight="1" x14ac:dyDescent="0.25">
      <c r="A58" s="102" t="s">
        <v>25</v>
      </c>
      <c r="B58" s="96">
        <f>B59</f>
        <v>3089.2</v>
      </c>
      <c r="C58" s="96">
        <f t="shared" ref="C58" si="51">C59</f>
        <v>3089.2</v>
      </c>
      <c r="D58" s="96">
        <f t="shared" ref="D58" si="52">D59</f>
        <v>2828.73</v>
      </c>
      <c r="E58" s="11">
        <f t="shared" si="1"/>
        <v>0.91568367214812907</v>
      </c>
      <c r="F58" s="11">
        <f t="shared" si="2"/>
        <v>0.91568367214812907</v>
      </c>
    </row>
    <row r="59" spans="1:6" ht="15.75" customHeight="1" x14ac:dyDescent="0.25">
      <c r="A59" s="104" t="s">
        <v>7</v>
      </c>
      <c r="B59" s="97">
        <v>3089.2</v>
      </c>
      <c r="C59" s="97">
        <v>3089.2</v>
      </c>
      <c r="D59" s="97">
        <f>2828.7+0.03</f>
        <v>2828.73</v>
      </c>
      <c r="E59" s="10">
        <f t="shared" si="1"/>
        <v>0.91568367214812907</v>
      </c>
      <c r="F59" s="10">
        <f t="shared" si="2"/>
        <v>0.91568367214812907</v>
      </c>
    </row>
    <row r="60" spans="1:6" ht="15.75" customHeight="1" x14ac:dyDescent="0.25">
      <c r="A60" s="102" t="s">
        <v>9</v>
      </c>
      <c r="B60" s="96">
        <f>B61</f>
        <v>4106.5</v>
      </c>
      <c r="C60" s="96">
        <f t="shared" ref="C60" si="53">C61</f>
        <v>4106.5</v>
      </c>
      <c r="D60" s="96">
        <f t="shared" ref="D60" si="54">D61</f>
        <v>3770.9</v>
      </c>
      <c r="E60" s="11">
        <f t="shared" si="1"/>
        <v>0.91827590405454773</v>
      </c>
      <c r="F60" s="11">
        <f t="shared" si="2"/>
        <v>0.91827590405454773</v>
      </c>
    </row>
    <row r="61" spans="1:6" ht="15.75" customHeight="1" x14ac:dyDescent="0.25">
      <c r="A61" s="104" t="s">
        <v>7</v>
      </c>
      <c r="B61" s="97">
        <v>4106.5</v>
      </c>
      <c r="C61" s="97">
        <v>4106.5</v>
      </c>
      <c r="D61" s="97">
        <v>3770.9</v>
      </c>
      <c r="E61" s="10">
        <f t="shared" si="1"/>
        <v>0.91827590405454773</v>
      </c>
      <c r="F61" s="10">
        <f t="shared" si="2"/>
        <v>0.91827590405454773</v>
      </c>
    </row>
    <row r="62" spans="1:6" ht="15.75" customHeight="1" x14ac:dyDescent="0.25">
      <c r="A62" s="102" t="s">
        <v>24</v>
      </c>
      <c r="B62" s="96">
        <f>B63</f>
        <v>4093.4</v>
      </c>
      <c r="C62" s="96">
        <f t="shared" ref="C62" si="55">C63</f>
        <v>4093.4</v>
      </c>
      <c r="D62" s="96">
        <f t="shared" ref="D62" si="56">D63</f>
        <v>3352.9300000000003</v>
      </c>
      <c r="E62" s="11">
        <f t="shared" si="1"/>
        <v>0.81910636634582501</v>
      </c>
      <c r="F62" s="11">
        <f t="shared" si="2"/>
        <v>0.81910636634582501</v>
      </c>
    </row>
    <row r="63" spans="1:6" ht="15.75" customHeight="1" x14ac:dyDescent="0.25">
      <c r="A63" s="104" t="s">
        <v>7</v>
      </c>
      <c r="B63" s="97">
        <v>4093.4</v>
      </c>
      <c r="C63" s="97">
        <v>4093.4</v>
      </c>
      <c r="D63" s="97">
        <f>3352.9+0.03</f>
        <v>3352.9300000000003</v>
      </c>
      <c r="E63" s="10">
        <f t="shared" si="1"/>
        <v>0.81910636634582501</v>
      </c>
      <c r="F63" s="10">
        <f t="shared" si="2"/>
        <v>0.81910636634582501</v>
      </c>
    </row>
    <row r="64" spans="1:6" ht="15.75" customHeight="1" x14ac:dyDescent="0.25">
      <c r="A64" s="102" t="s">
        <v>8</v>
      </c>
      <c r="B64" s="96">
        <f>B65</f>
        <v>2740.3</v>
      </c>
      <c r="C64" s="96">
        <f t="shared" ref="C64" si="57">C65</f>
        <v>2740.3</v>
      </c>
      <c r="D64" s="96">
        <f t="shared" ref="D64" si="58">D65</f>
        <v>2292.1999999999998</v>
      </c>
      <c r="E64" s="11">
        <f t="shared" si="1"/>
        <v>0.83647775790971779</v>
      </c>
      <c r="F64" s="11">
        <f t="shared" si="2"/>
        <v>0.83647775790971779</v>
      </c>
    </row>
    <row r="65" spans="1:6" ht="15.75" customHeight="1" x14ac:dyDescent="0.25">
      <c r="A65" s="104" t="s">
        <v>7</v>
      </c>
      <c r="B65" s="97">
        <v>2740.3</v>
      </c>
      <c r="C65" s="97">
        <v>2740.3</v>
      </c>
      <c r="D65" s="97">
        <v>2292.1999999999998</v>
      </c>
      <c r="E65" s="10">
        <f t="shared" si="1"/>
        <v>0.83647775790971779</v>
      </c>
      <c r="F65" s="10">
        <f t="shared" si="2"/>
        <v>0.83647775790971779</v>
      </c>
    </row>
    <row r="66" spans="1:6" ht="15.75" customHeight="1" x14ac:dyDescent="0.25">
      <c r="A66" s="102" t="s">
        <v>23</v>
      </c>
      <c r="B66" s="96">
        <f>B67</f>
        <v>1708.2</v>
      </c>
      <c r="C66" s="96">
        <f t="shared" ref="C66" si="59">C67</f>
        <v>1708.2</v>
      </c>
      <c r="D66" s="96">
        <f t="shared" ref="D66" si="60">D67</f>
        <v>1457.5</v>
      </c>
      <c r="E66" s="11">
        <f t="shared" si="1"/>
        <v>0.85323732584006551</v>
      </c>
      <c r="F66" s="11">
        <f t="shared" si="2"/>
        <v>0.85323732584006551</v>
      </c>
    </row>
    <row r="67" spans="1:6" ht="15.75" customHeight="1" x14ac:dyDescent="0.25">
      <c r="A67" s="104" t="s">
        <v>7</v>
      </c>
      <c r="B67" s="97">
        <v>1708.2</v>
      </c>
      <c r="C67" s="97">
        <v>1708.2</v>
      </c>
      <c r="D67" s="97">
        <v>1457.5</v>
      </c>
      <c r="E67" s="10">
        <f t="shared" si="1"/>
        <v>0.85323732584006551</v>
      </c>
      <c r="F67" s="10">
        <f t="shared" si="2"/>
        <v>0.85323732584006551</v>
      </c>
    </row>
    <row r="68" spans="1:6" ht="15.75" customHeight="1" x14ac:dyDescent="0.25">
      <c r="A68" s="104" t="s">
        <v>6</v>
      </c>
      <c r="B68" s="97">
        <v>4055.6</v>
      </c>
      <c r="C68" s="97">
        <v>4055.6</v>
      </c>
      <c r="D68" s="97">
        <f>3359.1+0.03</f>
        <v>3359.13</v>
      </c>
      <c r="E68" s="10">
        <f t="shared" si="1"/>
        <v>0.82826955321037588</v>
      </c>
      <c r="F68" s="10">
        <f t="shared" si="2"/>
        <v>0.82826955321037588</v>
      </c>
    </row>
    <row r="69" spans="1:6" ht="15.75" customHeight="1" x14ac:dyDescent="0.25">
      <c r="A69" s="104" t="s">
        <v>5</v>
      </c>
      <c r="B69" s="97">
        <v>3772.9</v>
      </c>
      <c r="C69" s="97">
        <v>3772.9</v>
      </c>
      <c r="D69" s="97">
        <v>3024</v>
      </c>
      <c r="E69" s="10">
        <f t="shared" si="1"/>
        <v>0.80150547324339361</v>
      </c>
      <c r="F69" s="10">
        <f t="shared" si="2"/>
        <v>0.80150547324339361</v>
      </c>
    </row>
    <row r="70" spans="1:6" ht="15.75" customHeight="1" x14ac:dyDescent="0.25">
      <c r="A70" s="104" t="s">
        <v>21</v>
      </c>
      <c r="B70" s="97">
        <v>1932.2</v>
      </c>
      <c r="C70" s="97">
        <v>1932.2</v>
      </c>
      <c r="D70" s="97">
        <v>1600</v>
      </c>
      <c r="E70" s="10">
        <f t="shared" si="1"/>
        <v>0.8280716281958389</v>
      </c>
      <c r="F70" s="10">
        <f t="shared" si="2"/>
        <v>0.8280716281958389</v>
      </c>
    </row>
    <row r="71" spans="1:6" ht="15.75" customHeight="1" x14ac:dyDescent="0.25">
      <c r="A71" s="104" t="s">
        <v>20</v>
      </c>
      <c r="B71" s="97">
        <v>100908.1</v>
      </c>
      <c r="C71" s="97">
        <v>100908.1</v>
      </c>
      <c r="D71" s="97">
        <f>86936.6+0.03</f>
        <v>86936.63</v>
      </c>
      <c r="E71" s="10">
        <f t="shared" si="1"/>
        <v>0.86154263136457832</v>
      </c>
      <c r="F71" s="10">
        <f t="shared" si="2"/>
        <v>0.86154263136457832</v>
      </c>
    </row>
    <row r="72" spans="1:6" ht="15.75" customHeight="1" x14ac:dyDescent="0.25">
      <c r="A72" s="6" t="s">
        <v>4</v>
      </c>
      <c r="B72" s="62">
        <f>B71+B70+B69+B68+B66+B64+B62+B60+B58+B56+B54+B52+B50+B48+B46+B44+B42+B40+B38+B36+B34+B32+B30+B28+B26+B24+B22+B20+B18+B16+B14+B12+B10+B8</f>
        <v>214313.20000000007</v>
      </c>
      <c r="C72" s="62">
        <f>C71+C70+C69+C68+C66+C64+C62+C60+C58+C56+C54+C52+C50+C48+C46+C44+C42+C40+C38+C36+C34+C32+C30+C28+C26+C24+C22+C20+C18+C16+C14+C12+C10+C8</f>
        <v>214313.20000000007</v>
      </c>
      <c r="D72" s="62">
        <f>D71+D70+D69+D68+D66+D64+D62+D60+D58+D56+D54+D52+D50+D48+D46+D44+D42+D40+D38+D36+D34+D32+D30+D28+D26+D24+D22+D20+D18+D16+D14+D12+D10+D8</f>
        <v>185312.20999999996</v>
      </c>
      <c r="E72" s="11">
        <f t="shared" si="1"/>
        <v>0.86467940378847363</v>
      </c>
      <c r="F72" s="11">
        <f t="shared" si="2"/>
        <v>0.86467940378847363</v>
      </c>
    </row>
    <row r="73" spans="1:6" ht="15.75" customHeight="1" x14ac:dyDescent="0.25">
      <c r="A73" s="6" t="s">
        <v>3</v>
      </c>
      <c r="B73" s="100"/>
      <c r="C73" s="100"/>
      <c r="D73" s="100"/>
      <c r="E73" s="11"/>
      <c r="F73" s="11"/>
    </row>
    <row r="74" spans="1:6" ht="15.75" customHeight="1" x14ac:dyDescent="0.25">
      <c r="A74" s="6" t="s">
        <v>2</v>
      </c>
      <c r="B74" s="96">
        <f>B67+B65+B63+B61+B59+B57+B55+B53+B51+B49+B47+B45+B43+B41+B39+B37+B35+B33+B31+B29+B27+B25+B23+B21+B19+B17+B15+B13+B11+B9</f>
        <v>103644.39999999998</v>
      </c>
      <c r="C74" s="96">
        <f>C67+C65+C63+C61+C59+C57+C55+C53+C51+C49+C47+C45+C43+C41+C39+C37+C35+C33+C31+C29+C27+C25+C23+C21+C19+C17+C15+C13+C11+C9</f>
        <v>103644.39999999998</v>
      </c>
      <c r="D74" s="96">
        <f>D67+D65+D63+D61+D59+D57+D55+D53+D51+D49+D47+D45+D43+D41+D39+D37+D35+D33+D31+D29+D27+D25+D23+D21+D19+D17+D15+D13+D11+D9</f>
        <v>90392.450000000012</v>
      </c>
      <c r="E74" s="11">
        <f t="shared" ref="E74:E75" si="61">D74/B74</f>
        <v>0.87214022175824291</v>
      </c>
      <c r="F74" s="11">
        <f t="shared" ref="F74:F75" si="62">D74/C74</f>
        <v>0.87214022175824291</v>
      </c>
    </row>
    <row r="75" spans="1:6" ht="15.75" customHeight="1" x14ac:dyDescent="0.25">
      <c r="A75" s="6" t="s">
        <v>1</v>
      </c>
      <c r="B75" s="96">
        <f>B71+B70+B69+B68</f>
        <v>110668.8</v>
      </c>
      <c r="C75" s="96">
        <f>C71+C70+C69+C68</f>
        <v>110668.8</v>
      </c>
      <c r="D75" s="96">
        <f>D71+D70+D69+D68</f>
        <v>94919.760000000009</v>
      </c>
      <c r="E75" s="11">
        <f t="shared" si="61"/>
        <v>0.85769214087439283</v>
      </c>
      <c r="F75" s="11">
        <f t="shared" si="62"/>
        <v>0.85769214087439283</v>
      </c>
    </row>
    <row r="76" spans="1:6" ht="12.75" customHeight="1" x14ac:dyDescent="0.25">
      <c r="A76" s="1"/>
      <c r="B76" s="1"/>
    </row>
    <row r="77" spans="1:6" ht="15" customHeight="1" x14ac:dyDescent="0.25">
      <c r="A77" s="3"/>
      <c r="B77" s="3"/>
      <c r="D77" s="99"/>
    </row>
    <row r="78" spans="1:6" ht="15" customHeight="1" x14ac:dyDescent="0.25">
      <c r="A78" s="167" t="s">
        <v>0</v>
      </c>
      <c r="B78" s="167"/>
      <c r="C78" s="171"/>
      <c r="D78" s="171"/>
      <c r="E78" s="171"/>
      <c r="F78" s="171"/>
    </row>
    <row r="79" spans="1:6" ht="14.25" customHeight="1" x14ac:dyDescent="0.25">
      <c r="A79" s="3"/>
      <c r="B79" s="3"/>
    </row>
  </sheetData>
  <mergeCells count="2">
    <mergeCell ref="A5:F5"/>
    <mergeCell ref="A78:F7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4"/>
  <sheetViews>
    <sheetView showGridLines="0" view="pageBreakPreview" zoomScaleNormal="100" zoomScaleSheetLayoutView="10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C67" sqref="C67"/>
    </sheetView>
  </sheetViews>
  <sheetFormatPr defaultRowHeight="15" x14ac:dyDescent="0.25"/>
  <cols>
    <col min="1" max="1" width="32.7109375" style="13" customWidth="1"/>
    <col min="2" max="2" width="28.140625" style="13" customWidth="1"/>
    <col min="3" max="3" width="17.5703125" style="13" customWidth="1"/>
    <col min="4" max="4" width="16.42578125" style="13" customWidth="1"/>
    <col min="5" max="5" width="15.42578125" style="13" customWidth="1"/>
    <col min="6" max="6" width="16.28515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72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  <c r="D4" s="9"/>
      <c r="E4" s="9"/>
      <c r="F4" s="49"/>
    </row>
    <row r="5" spans="1:6" ht="52.5" customHeight="1" x14ac:dyDescent="0.25">
      <c r="A5" s="165" t="s">
        <v>119</v>
      </c>
      <c r="B5" s="165"/>
      <c r="C5" s="169"/>
      <c r="D5" s="169"/>
      <c r="E5" s="169"/>
      <c r="F5" s="169"/>
    </row>
    <row r="6" spans="1:6" ht="17.25" customHeight="1" x14ac:dyDescent="0.25">
      <c r="A6" s="3"/>
      <c r="F6" s="49" t="s">
        <v>19</v>
      </c>
    </row>
    <row r="7" spans="1:6" ht="120.75" customHeight="1" x14ac:dyDescent="0.25">
      <c r="A7" s="153" t="s">
        <v>50</v>
      </c>
      <c r="B7" s="153" t="s">
        <v>92</v>
      </c>
      <c r="C7" s="153" t="s">
        <v>93</v>
      </c>
      <c r="D7" s="153" t="s">
        <v>94</v>
      </c>
      <c r="E7" s="153" t="s">
        <v>95</v>
      </c>
      <c r="F7" s="153" t="s">
        <v>96</v>
      </c>
    </row>
    <row r="8" spans="1:6" ht="15.75" customHeight="1" x14ac:dyDescent="0.25">
      <c r="A8" s="102" t="s">
        <v>17</v>
      </c>
      <c r="B8" s="96">
        <v>51911.3</v>
      </c>
      <c r="C8" s="96">
        <v>51911.3</v>
      </c>
      <c r="D8" s="96">
        <v>51911.3</v>
      </c>
      <c r="E8" s="11">
        <f>D8/B8</f>
        <v>1</v>
      </c>
      <c r="F8" s="11">
        <f>D8/C8</f>
        <v>1</v>
      </c>
    </row>
    <row r="9" spans="1:6" ht="15.75" customHeight="1" x14ac:dyDescent="0.25">
      <c r="A9" s="104" t="s">
        <v>7</v>
      </c>
      <c r="B9" s="97">
        <v>51911.3</v>
      </c>
      <c r="C9" s="97">
        <v>51911.3</v>
      </c>
      <c r="D9" s="97">
        <v>51911.3</v>
      </c>
      <c r="E9" s="10">
        <f t="shared" ref="E9:E10" si="0">D9/B9</f>
        <v>1</v>
      </c>
      <c r="F9" s="10">
        <f t="shared" ref="F9:F10" si="1">D9/C9</f>
        <v>1</v>
      </c>
    </row>
    <row r="10" spans="1:6" ht="15.75" customHeight="1" x14ac:dyDescent="0.25">
      <c r="A10" s="102" t="s">
        <v>40</v>
      </c>
      <c r="B10" s="96">
        <v>80522.2</v>
      </c>
      <c r="C10" s="96">
        <v>80522.2</v>
      </c>
      <c r="D10" s="96">
        <v>80522.2</v>
      </c>
      <c r="E10" s="11">
        <f t="shared" si="0"/>
        <v>1</v>
      </c>
      <c r="F10" s="11">
        <f t="shared" si="1"/>
        <v>1</v>
      </c>
    </row>
    <row r="11" spans="1:6" ht="15.75" customHeight="1" x14ac:dyDescent="0.25">
      <c r="A11" s="104" t="s">
        <v>7</v>
      </c>
      <c r="B11" s="97">
        <v>80522.2</v>
      </c>
      <c r="C11" s="97">
        <v>80522.2</v>
      </c>
      <c r="D11" s="97">
        <v>80522.2</v>
      </c>
      <c r="E11" s="10">
        <f t="shared" ref="E11:E70" si="2">D11/B11</f>
        <v>1</v>
      </c>
      <c r="F11" s="10">
        <f t="shared" ref="F11:F70" si="3">D11/C11</f>
        <v>1</v>
      </c>
    </row>
    <row r="12" spans="1:6" ht="15.75" customHeight="1" x14ac:dyDescent="0.25">
      <c r="A12" s="102" t="s">
        <v>42</v>
      </c>
      <c r="B12" s="96">
        <v>44766.6</v>
      </c>
      <c r="C12" s="96">
        <v>44766.6</v>
      </c>
      <c r="D12" s="96">
        <v>44766.6</v>
      </c>
      <c r="E12" s="11">
        <f t="shared" si="2"/>
        <v>1</v>
      </c>
      <c r="F12" s="11">
        <f t="shared" si="3"/>
        <v>1</v>
      </c>
    </row>
    <row r="13" spans="1:6" ht="15.75" customHeight="1" x14ac:dyDescent="0.25">
      <c r="A13" s="104" t="s">
        <v>7</v>
      </c>
      <c r="B13" s="97">
        <v>44766.6</v>
      </c>
      <c r="C13" s="97">
        <v>44766.6</v>
      </c>
      <c r="D13" s="97">
        <v>44766.6</v>
      </c>
      <c r="E13" s="10">
        <f t="shared" si="2"/>
        <v>1</v>
      </c>
      <c r="F13" s="10">
        <f t="shared" si="3"/>
        <v>1</v>
      </c>
    </row>
    <row r="14" spans="1:6" ht="15.75" customHeight="1" x14ac:dyDescent="0.25">
      <c r="A14" s="102" t="s">
        <v>39</v>
      </c>
      <c r="B14" s="96">
        <v>79748</v>
      </c>
      <c r="C14" s="96">
        <v>79748</v>
      </c>
      <c r="D14" s="96">
        <v>79748</v>
      </c>
      <c r="E14" s="11">
        <f t="shared" si="2"/>
        <v>1</v>
      </c>
      <c r="F14" s="11">
        <f t="shared" si="3"/>
        <v>1</v>
      </c>
    </row>
    <row r="15" spans="1:6" ht="15.75" customHeight="1" x14ac:dyDescent="0.25">
      <c r="A15" s="104" t="s">
        <v>7</v>
      </c>
      <c r="B15" s="97">
        <v>79748</v>
      </c>
      <c r="C15" s="97">
        <v>79748</v>
      </c>
      <c r="D15" s="97">
        <v>79748</v>
      </c>
      <c r="E15" s="10">
        <f t="shared" si="2"/>
        <v>1</v>
      </c>
      <c r="F15" s="10">
        <f t="shared" si="3"/>
        <v>1</v>
      </c>
    </row>
    <row r="16" spans="1:6" ht="15.75" customHeight="1" x14ac:dyDescent="0.25">
      <c r="A16" s="102" t="s">
        <v>38</v>
      </c>
      <c r="B16" s="96">
        <v>70739.5</v>
      </c>
      <c r="C16" s="96">
        <v>70739.5</v>
      </c>
      <c r="D16" s="96">
        <v>70739.5</v>
      </c>
      <c r="E16" s="11">
        <f t="shared" si="2"/>
        <v>1</v>
      </c>
      <c r="F16" s="11">
        <f t="shared" si="3"/>
        <v>1</v>
      </c>
    </row>
    <row r="17" spans="1:6" ht="15.75" customHeight="1" x14ac:dyDescent="0.25">
      <c r="A17" s="104" t="s">
        <v>7</v>
      </c>
      <c r="B17" s="97">
        <v>70739.5</v>
      </c>
      <c r="C17" s="97">
        <v>70739.5</v>
      </c>
      <c r="D17" s="97">
        <v>70739.5</v>
      </c>
      <c r="E17" s="10">
        <f t="shared" si="2"/>
        <v>1</v>
      </c>
      <c r="F17" s="10">
        <f t="shared" si="3"/>
        <v>1</v>
      </c>
    </row>
    <row r="18" spans="1:6" ht="15.75" customHeight="1" x14ac:dyDescent="0.25">
      <c r="A18" s="102" t="s">
        <v>41</v>
      </c>
      <c r="B18" s="96">
        <v>58899</v>
      </c>
      <c r="C18" s="96">
        <v>58899</v>
      </c>
      <c r="D18" s="96">
        <v>58899</v>
      </c>
      <c r="E18" s="11">
        <f t="shared" si="2"/>
        <v>1</v>
      </c>
      <c r="F18" s="11">
        <f t="shared" si="3"/>
        <v>1</v>
      </c>
    </row>
    <row r="19" spans="1:6" ht="15.75" customHeight="1" x14ac:dyDescent="0.25">
      <c r="A19" s="104" t="s">
        <v>7</v>
      </c>
      <c r="B19" s="97">
        <v>58899</v>
      </c>
      <c r="C19" s="97">
        <v>58899</v>
      </c>
      <c r="D19" s="97">
        <v>58899</v>
      </c>
      <c r="E19" s="10">
        <f t="shared" si="2"/>
        <v>1</v>
      </c>
      <c r="F19" s="10">
        <f t="shared" si="3"/>
        <v>1</v>
      </c>
    </row>
    <row r="20" spans="1:6" ht="15.75" customHeight="1" x14ac:dyDescent="0.25">
      <c r="A20" s="102" t="s">
        <v>37</v>
      </c>
      <c r="B20" s="96">
        <v>61478.400000000001</v>
      </c>
      <c r="C20" s="96">
        <v>61478.400000000001</v>
      </c>
      <c r="D20" s="96">
        <v>61478.400000000001</v>
      </c>
      <c r="E20" s="11">
        <f t="shared" si="2"/>
        <v>1</v>
      </c>
      <c r="F20" s="11">
        <f t="shared" si="3"/>
        <v>1</v>
      </c>
    </row>
    <row r="21" spans="1:6" ht="15.75" customHeight="1" x14ac:dyDescent="0.25">
      <c r="A21" s="104" t="s">
        <v>7</v>
      </c>
      <c r="B21" s="97">
        <v>61478.400000000001</v>
      </c>
      <c r="C21" s="97">
        <v>61478.400000000001</v>
      </c>
      <c r="D21" s="97">
        <v>61478.400000000001</v>
      </c>
      <c r="E21" s="10">
        <f t="shared" si="2"/>
        <v>1</v>
      </c>
      <c r="F21" s="10">
        <f t="shared" si="3"/>
        <v>1</v>
      </c>
    </row>
    <row r="22" spans="1:6" ht="15.75" customHeight="1" x14ac:dyDescent="0.25">
      <c r="A22" s="102" t="s">
        <v>16</v>
      </c>
      <c r="B22" s="96">
        <v>40300.300000000003</v>
      </c>
      <c r="C22" s="96">
        <v>40300.300000000003</v>
      </c>
      <c r="D22" s="96">
        <v>40300.300000000003</v>
      </c>
      <c r="E22" s="11">
        <f t="shared" si="2"/>
        <v>1</v>
      </c>
      <c r="F22" s="11">
        <f t="shared" si="3"/>
        <v>1</v>
      </c>
    </row>
    <row r="23" spans="1:6" ht="15.75" customHeight="1" x14ac:dyDescent="0.25">
      <c r="A23" s="104" t="s">
        <v>7</v>
      </c>
      <c r="B23" s="97">
        <v>40300.300000000003</v>
      </c>
      <c r="C23" s="97">
        <v>40300.300000000003</v>
      </c>
      <c r="D23" s="97">
        <v>40300.300000000003</v>
      </c>
      <c r="E23" s="10">
        <f t="shared" si="2"/>
        <v>1</v>
      </c>
      <c r="F23" s="10">
        <f t="shared" si="3"/>
        <v>1</v>
      </c>
    </row>
    <row r="24" spans="1:6" ht="15.75" customHeight="1" x14ac:dyDescent="0.25">
      <c r="A24" s="102" t="s">
        <v>15</v>
      </c>
      <c r="B24" s="96">
        <v>57128.2</v>
      </c>
      <c r="C24" s="96">
        <v>57128.2</v>
      </c>
      <c r="D24" s="96">
        <v>57128.2</v>
      </c>
      <c r="E24" s="11">
        <f t="shared" si="2"/>
        <v>1</v>
      </c>
      <c r="F24" s="11">
        <f t="shared" si="3"/>
        <v>1</v>
      </c>
    </row>
    <row r="25" spans="1:6" ht="15.75" customHeight="1" x14ac:dyDescent="0.25">
      <c r="A25" s="104" t="s">
        <v>7</v>
      </c>
      <c r="B25" s="97">
        <v>57128.2</v>
      </c>
      <c r="C25" s="97">
        <v>57128.2</v>
      </c>
      <c r="D25" s="97">
        <v>57128.2</v>
      </c>
      <c r="E25" s="10">
        <f t="shared" si="2"/>
        <v>1</v>
      </c>
      <c r="F25" s="10">
        <f t="shared" si="3"/>
        <v>1</v>
      </c>
    </row>
    <row r="26" spans="1:6" ht="15.75" customHeight="1" x14ac:dyDescent="0.25">
      <c r="A26" s="102" t="s">
        <v>36</v>
      </c>
      <c r="B26" s="96">
        <v>47947</v>
      </c>
      <c r="C26" s="96">
        <v>47947</v>
      </c>
      <c r="D26" s="96">
        <v>47947</v>
      </c>
      <c r="E26" s="11">
        <f t="shared" si="2"/>
        <v>1</v>
      </c>
      <c r="F26" s="11">
        <f t="shared" si="3"/>
        <v>1</v>
      </c>
    </row>
    <row r="27" spans="1:6" ht="15.75" customHeight="1" x14ac:dyDescent="0.25">
      <c r="A27" s="104" t="s">
        <v>7</v>
      </c>
      <c r="B27" s="97">
        <v>47947</v>
      </c>
      <c r="C27" s="97">
        <v>47947</v>
      </c>
      <c r="D27" s="97">
        <v>47947</v>
      </c>
      <c r="E27" s="10">
        <f t="shared" si="2"/>
        <v>1</v>
      </c>
      <c r="F27" s="10">
        <f t="shared" si="3"/>
        <v>1</v>
      </c>
    </row>
    <row r="28" spans="1:6" ht="15.75" customHeight="1" x14ac:dyDescent="0.25">
      <c r="A28" s="102" t="s">
        <v>35</v>
      </c>
      <c r="B28" s="96">
        <v>29781.4</v>
      </c>
      <c r="C28" s="96">
        <v>29781.4</v>
      </c>
      <c r="D28" s="96">
        <v>29781.4</v>
      </c>
      <c r="E28" s="11">
        <f t="shared" si="2"/>
        <v>1</v>
      </c>
      <c r="F28" s="11">
        <f t="shared" si="3"/>
        <v>1</v>
      </c>
    </row>
    <row r="29" spans="1:6" ht="15.75" customHeight="1" x14ac:dyDescent="0.25">
      <c r="A29" s="104" t="s">
        <v>7</v>
      </c>
      <c r="B29" s="97">
        <v>29781.4</v>
      </c>
      <c r="C29" s="97">
        <v>29781.4</v>
      </c>
      <c r="D29" s="97">
        <v>29781.4</v>
      </c>
      <c r="E29" s="10">
        <f t="shared" si="2"/>
        <v>1</v>
      </c>
      <c r="F29" s="10">
        <f t="shared" si="3"/>
        <v>1</v>
      </c>
    </row>
    <row r="30" spans="1:6" ht="15.75" customHeight="1" x14ac:dyDescent="0.25">
      <c r="A30" s="102" t="s">
        <v>14</v>
      </c>
      <c r="B30" s="96">
        <v>33643.4</v>
      </c>
      <c r="C30" s="96">
        <v>33643.4</v>
      </c>
      <c r="D30" s="96">
        <v>33643.4</v>
      </c>
      <c r="E30" s="11">
        <f t="shared" si="2"/>
        <v>1</v>
      </c>
      <c r="F30" s="11">
        <f t="shared" si="3"/>
        <v>1</v>
      </c>
    </row>
    <row r="31" spans="1:6" ht="15.75" customHeight="1" x14ac:dyDescent="0.25">
      <c r="A31" s="104" t="s">
        <v>7</v>
      </c>
      <c r="B31" s="97">
        <v>33643.4</v>
      </c>
      <c r="C31" s="97">
        <v>33643.4</v>
      </c>
      <c r="D31" s="97">
        <v>33643.4</v>
      </c>
      <c r="E31" s="10">
        <f t="shared" si="2"/>
        <v>1</v>
      </c>
      <c r="F31" s="10">
        <f t="shared" si="3"/>
        <v>1</v>
      </c>
    </row>
    <row r="32" spans="1:6" ht="15.75" customHeight="1" x14ac:dyDescent="0.25">
      <c r="A32" s="102" t="s">
        <v>13</v>
      </c>
      <c r="B32" s="96">
        <v>92900.2</v>
      </c>
      <c r="C32" s="96">
        <v>92900.2</v>
      </c>
      <c r="D32" s="96">
        <v>92900.2</v>
      </c>
      <c r="E32" s="11">
        <f t="shared" si="2"/>
        <v>1</v>
      </c>
      <c r="F32" s="11">
        <f t="shared" si="3"/>
        <v>1</v>
      </c>
    </row>
    <row r="33" spans="1:6" ht="15.75" customHeight="1" x14ac:dyDescent="0.25">
      <c r="A33" s="104" t="s">
        <v>7</v>
      </c>
      <c r="B33" s="97">
        <v>92900.2</v>
      </c>
      <c r="C33" s="97">
        <v>92900.2</v>
      </c>
      <c r="D33" s="97">
        <v>92900.2</v>
      </c>
      <c r="E33" s="10">
        <f t="shared" si="2"/>
        <v>1</v>
      </c>
      <c r="F33" s="10">
        <f t="shared" si="3"/>
        <v>1</v>
      </c>
    </row>
    <row r="34" spans="1:6" ht="15.75" customHeight="1" x14ac:dyDescent="0.25">
      <c r="A34" s="102" t="s">
        <v>34</v>
      </c>
      <c r="B34" s="96">
        <v>79435.3</v>
      </c>
      <c r="C34" s="96">
        <v>79435.3</v>
      </c>
      <c r="D34" s="96">
        <v>79435.3</v>
      </c>
      <c r="E34" s="11">
        <f t="shared" si="2"/>
        <v>1</v>
      </c>
      <c r="F34" s="11">
        <f t="shared" si="3"/>
        <v>1</v>
      </c>
    </row>
    <row r="35" spans="1:6" ht="15.75" customHeight="1" x14ac:dyDescent="0.25">
      <c r="A35" s="104" t="s">
        <v>7</v>
      </c>
      <c r="B35" s="97">
        <v>79435.3</v>
      </c>
      <c r="C35" s="97">
        <v>79435.3</v>
      </c>
      <c r="D35" s="97">
        <v>79435.3</v>
      </c>
      <c r="E35" s="10">
        <f t="shared" si="2"/>
        <v>1</v>
      </c>
      <c r="F35" s="10">
        <f t="shared" si="3"/>
        <v>1</v>
      </c>
    </row>
    <row r="36" spans="1:6" ht="15.75" customHeight="1" x14ac:dyDescent="0.25">
      <c r="A36" s="102" t="s">
        <v>12</v>
      </c>
      <c r="B36" s="96">
        <v>56332.9</v>
      </c>
      <c r="C36" s="96">
        <v>56332.9</v>
      </c>
      <c r="D36" s="96">
        <v>56332.9</v>
      </c>
      <c r="E36" s="11">
        <f t="shared" si="2"/>
        <v>1</v>
      </c>
      <c r="F36" s="11">
        <f t="shared" si="3"/>
        <v>1</v>
      </c>
    </row>
    <row r="37" spans="1:6" ht="15.75" customHeight="1" x14ac:dyDescent="0.25">
      <c r="A37" s="104" t="s">
        <v>7</v>
      </c>
      <c r="B37" s="97">
        <v>56332.9</v>
      </c>
      <c r="C37" s="97">
        <v>56332.9</v>
      </c>
      <c r="D37" s="97">
        <v>56332.9</v>
      </c>
      <c r="E37" s="10">
        <f t="shared" si="2"/>
        <v>1</v>
      </c>
      <c r="F37" s="10">
        <f t="shared" si="3"/>
        <v>1</v>
      </c>
    </row>
    <row r="38" spans="1:6" ht="15.75" customHeight="1" x14ac:dyDescent="0.25">
      <c r="A38" s="102" t="s">
        <v>33</v>
      </c>
      <c r="B38" s="96">
        <v>79102.399999999994</v>
      </c>
      <c r="C38" s="96">
        <v>79102.399999999994</v>
      </c>
      <c r="D38" s="96">
        <v>79102.399999999994</v>
      </c>
      <c r="E38" s="11">
        <f t="shared" si="2"/>
        <v>1</v>
      </c>
      <c r="F38" s="11">
        <f t="shared" si="3"/>
        <v>1</v>
      </c>
    </row>
    <row r="39" spans="1:6" ht="15.75" customHeight="1" x14ac:dyDescent="0.25">
      <c r="A39" s="104" t="s">
        <v>7</v>
      </c>
      <c r="B39" s="97">
        <v>79102.399999999994</v>
      </c>
      <c r="C39" s="97">
        <v>79102.399999999994</v>
      </c>
      <c r="D39" s="97">
        <v>79102.399999999994</v>
      </c>
      <c r="E39" s="10">
        <f t="shared" si="2"/>
        <v>1</v>
      </c>
      <c r="F39" s="10">
        <f t="shared" si="3"/>
        <v>1</v>
      </c>
    </row>
    <row r="40" spans="1:6" ht="15.75" customHeight="1" x14ac:dyDescent="0.25">
      <c r="A40" s="102" t="s">
        <v>32</v>
      </c>
      <c r="B40" s="96">
        <v>28683.4</v>
      </c>
      <c r="C40" s="96">
        <v>28683.4</v>
      </c>
      <c r="D40" s="96">
        <v>28683.4</v>
      </c>
      <c r="E40" s="11">
        <f t="shared" si="2"/>
        <v>1</v>
      </c>
      <c r="F40" s="11">
        <f t="shared" si="3"/>
        <v>1</v>
      </c>
    </row>
    <row r="41" spans="1:6" ht="15.75" customHeight="1" x14ac:dyDescent="0.25">
      <c r="A41" s="104" t="s">
        <v>7</v>
      </c>
      <c r="B41" s="97">
        <v>28683.4</v>
      </c>
      <c r="C41" s="97">
        <v>28683.4</v>
      </c>
      <c r="D41" s="97">
        <v>28683.4</v>
      </c>
      <c r="E41" s="10">
        <f t="shared" si="2"/>
        <v>1</v>
      </c>
      <c r="F41" s="10">
        <f t="shared" si="3"/>
        <v>1</v>
      </c>
    </row>
    <row r="42" spans="1:6" ht="15.75" customHeight="1" x14ac:dyDescent="0.25">
      <c r="A42" s="102" t="s">
        <v>31</v>
      </c>
      <c r="B42" s="96">
        <v>37588.800000000003</v>
      </c>
      <c r="C42" s="96">
        <v>37588.800000000003</v>
      </c>
      <c r="D42" s="96">
        <v>37588.800000000003</v>
      </c>
      <c r="E42" s="11">
        <f t="shared" si="2"/>
        <v>1</v>
      </c>
      <c r="F42" s="11">
        <f t="shared" si="3"/>
        <v>1</v>
      </c>
    </row>
    <row r="43" spans="1:6" ht="15.75" customHeight="1" x14ac:dyDescent="0.25">
      <c r="A43" s="104" t="s">
        <v>7</v>
      </c>
      <c r="B43" s="97">
        <v>37588.800000000003</v>
      </c>
      <c r="C43" s="97">
        <v>37588.800000000003</v>
      </c>
      <c r="D43" s="97">
        <v>37588.800000000003</v>
      </c>
      <c r="E43" s="10">
        <f t="shared" si="2"/>
        <v>1</v>
      </c>
      <c r="F43" s="10">
        <f t="shared" si="3"/>
        <v>1</v>
      </c>
    </row>
    <row r="44" spans="1:6" ht="15.75" customHeight="1" x14ac:dyDescent="0.25">
      <c r="A44" s="102" t="s">
        <v>30</v>
      </c>
      <c r="B44" s="96">
        <v>51212.9</v>
      </c>
      <c r="C44" s="96">
        <v>51212.9</v>
      </c>
      <c r="D44" s="96">
        <v>51212.9</v>
      </c>
      <c r="E44" s="11">
        <f t="shared" si="2"/>
        <v>1</v>
      </c>
      <c r="F44" s="11">
        <f t="shared" si="3"/>
        <v>1</v>
      </c>
    </row>
    <row r="45" spans="1:6" ht="15.75" customHeight="1" x14ac:dyDescent="0.25">
      <c r="A45" s="104" t="s">
        <v>7</v>
      </c>
      <c r="B45" s="97">
        <v>51212.9</v>
      </c>
      <c r="C45" s="97">
        <v>51212.9</v>
      </c>
      <c r="D45" s="97">
        <v>51212.9</v>
      </c>
      <c r="E45" s="10">
        <f t="shared" si="2"/>
        <v>1</v>
      </c>
      <c r="F45" s="10">
        <f t="shared" si="3"/>
        <v>1</v>
      </c>
    </row>
    <row r="46" spans="1:6" ht="15.75" customHeight="1" x14ac:dyDescent="0.25">
      <c r="A46" s="102" t="s">
        <v>29</v>
      </c>
      <c r="B46" s="96">
        <v>6774.9</v>
      </c>
      <c r="C46" s="96">
        <v>6774.9</v>
      </c>
      <c r="D46" s="96">
        <v>6774.9</v>
      </c>
      <c r="E46" s="11">
        <f t="shared" si="2"/>
        <v>1</v>
      </c>
      <c r="F46" s="11">
        <f t="shared" si="3"/>
        <v>1</v>
      </c>
    </row>
    <row r="47" spans="1:6" ht="15.75" customHeight="1" x14ac:dyDescent="0.25">
      <c r="A47" s="104" t="s">
        <v>7</v>
      </c>
      <c r="B47" s="97">
        <v>6774.9</v>
      </c>
      <c r="C47" s="97">
        <v>6774.9</v>
      </c>
      <c r="D47" s="97">
        <v>6774.9</v>
      </c>
      <c r="E47" s="10">
        <f t="shared" si="2"/>
        <v>1</v>
      </c>
      <c r="F47" s="10">
        <f t="shared" si="3"/>
        <v>1</v>
      </c>
    </row>
    <row r="48" spans="1:6" ht="15.75" customHeight="1" x14ac:dyDescent="0.25">
      <c r="A48" s="102" t="s">
        <v>28</v>
      </c>
      <c r="B48" s="96">
        <v>55036.2</v>
      </c>
      <c r="C48" s="96">
        <v>55036.2</v>
      </c>
      <c r="D48" s="96">
        <v>55036.2</v>
      </c>
      <c r="E48" s="11">
        <f t="shared" si="2"/>
        <v>1</v>
      </c>
      <c r="F48" s="11">
        <f t="shared" si="3"/>
        <v>1</v>
      </c>
    </row>
    <row r="49" spans="1:6" ht="15.75" customHeight="1" x14ac:dyDescent="0.25">
      <c r="A49" s="104" t="s">
        <v>7</v>
      </c>
      <c r="B49" s="97">
        <v>55036.2</v>
      </c>
      <c r="C49" s="97">
        <v>55036.2</v>
      </c>
      <c r="D49" s="97">
        <v>55036.2</v>
      </c>
      <c r="E49" s="10">
        <f t="shared" si="2"/>
        <v>1</v>
      </c>
      <c r="F49" s="10">
        <f t="shared" si="3"/>
        <v>1</v>
      </c>
    </row>
    <row r="50" spans="1:6" ht="15.75" customHeight="1" x14ac:dyDescent="0.25">
      <c r="A50" s="102" t="s">
        <v>11</v>
      </c>
      <c r="B50" s="96">
        <v>44400.6</v>
      </c>
      <c r="C50" s="96">
        <v>44400.6</v>
      </c>
      <c r="D50" s="96">
        <v>44400.6</v>
      </c>
      <c r="E50" s="11">
        <f t="shared" si="2"/>
        <v>1</v>
      </c>
      <c r="F50" s="11">
        <f t="shared" si="3"/>
        <v>1</v>
      </c>
    </row>
    <row r="51" spans="1:6" ht="15.75" customHeight="1" x14ac:dyDescent="0.25">
      <c r="A51" s="104" t="s">
        <v>7</v>
      </c>
      <c r="B51" s="97">
        <v>44400.6</v>
      </c>
      <c r="C51" s="97">
        <v>44400.6</v>
      </c>
      <c r="D51" s="97">
        <v>44400.6</v>
      </c>
      <c r="E51" s="10">
        <f t="shared" si="2"/>
        <v>1</v>
      </c>
      <c r="F51" s="10">
        <f t="shared" si="3"/>
        <v>1</v>
      </c>
    </row>
    <row r="52" spans="1:6" ht="15.75" customHeight="1" x14ac:dyDescent="0.25">
      <c r="A52" s="102" t="s">
        <v>10</v>
      </c>
      <c r="B52" s="96">
        <v>82704.399999999994</v>
      </c>
      <c r="C52" s="96">
        <v>82704.399999999994</v>
      </c>
      <c r="D52" s="96">
        <v>82704.399999999994</v>
      </c>
      <c r="E52" s="11">
        <f t="shared" si="2"/>
        <v>1</v>
      </c>
      <c r="F52" s="11">
        <f t="shared" si="3"/>
        <v>1</v>
      </c>
    </row>
    <row r="53" spans="1:6" ht="15.75" customHeight="1" x14ac:dyDescent="0.25">
      <c r="A53" s="104" t="s">
        <v>7</v>
      </c>
      <c r="B53" s="97">
        <v>82704.399999999994</v>
      </c>
      <c r="C53" s="97">
        <v>82704.399999999994</v>
      </c>
      <c r="D53" s="97">
        <v>82704.399999999994</v>
      </c>
      <c r="E53" s="10">
        <f t="shared" si="2"/>
        <v>1</v>
      </c>
      <c r="F53" s="10">
        <f t="shared" si="3"/>
        <v>1</v>
      </c>
    </row>
    <row r="54" spans="1:6" ht="15.75" customHeight="1" x14ac:dyDescent="0.25">
      <c r="A54" s="102" t="s">
        <v>27</v>
      </c>
      <c r="B54" s="96">
        <v>74497</v>
      </c>
      <c r="C54" s="96">
        <v>74497</v>
      </c>
      <c r="D54" s="96">
        <v>74497</v>
      </c>
      <c r="E54" s="11">
        <f t="shared" si="2"/>
        <v>1</v>
      </c>
      <c r="F54" s="11">
        <f t="shared" si="3"/>
        <v>1</v>
      </c>
    </row>
    <row r="55" spans="1:6" ht="15.75" customHeight="1" x14ac:dyDescent="0.25">
      <c r="A55" s="104" t="s">
        <v>7</v>
      </c>
      <c r="B55" s="97">
        <v>74497</v>
      </c>
      <c r="C55" s="97">
        <v>74497</v>
      </c>
      <c r="D55" s="97">
        <v>74497</v>
      </c>
      <c r="E55" s="10">
        <f t="shared" si="2"/>
        <v>1</v>
      </c>
      <c r="F55" s="10">
        <f t="shared" si="3"/>
        <v>1</v>
      </c>
    </row>
    <row r="56" spans="1:6" ht="15.75" customHeight="1" x14ac:dyDescent="0.25">
      <c r="A56" s="102" t="s">
        <v>26</v>
      </c>
      <c r="B56" s="96">
        <v>64916</v>
      </c>
      <c r="C56" s="96">
        <v>64916</v>
      </c>
      <c r="D56" s="96">
        <v>64916</v>
      </c>
      <c r="E56" s="11">
        <f t="shared" si="2"/>
        <v>1</v>
      </c>
      <c r="F56" s="11">
        <f t="shared" si="3"/>
        <v>1</v>
      </c>
    </row>
    <row r="57" spans="1:6" ht="15.75" customHeight="1" x14ac:dyDescent="0.25">
      <c r="A57" s="104" t="s">
        <v>7</v>
      </c>
      <c r="B57" s="97">
        <v>64916</v>
      </c>
      <c r="C57" s="97">
        <v>64916</v>
      </c>
      <c r="D57" s="97">
        <v>64916</v>
      </c>
      <c r="E57" s="10">
        <f t="shared" si="2"/>
        <v>1</v>
      </c>
      <c r="F57" s="10">
        <f t="shared" si="3"/>
        <v>1</v>
      </c>
    </row>
    <row r="58" spans="1:6" ht="15.75" customHeight="1" x14ac:dyDescent="0.25">
      <c r="A58" s="102" t="s">
        <v>25</v>
      </c>
      <c r="B58" s="96">
        <v>68533.399999999994</v>
      </c>
      <c r="C58" s="96">
        <v>68533.399999999994</v>
      </c>
      <c r="D58" s="96">
        <v>68533.399999999994</v>
      </c>
      <c r="E58" s="11">
        <f t="shared" si="2"/>
        <v>1</v>
      </c>
      <c r="F58" s="11">
        <f t="shared" si="3"/>
        <v>1</v>
      </c>
    </row>
    <row r="59" spans="1:6" ht="15.75" customHeight="1" x14ac:dyDescent="0.25">
      <c r="A59" s="104" t="s">
        <v>7</v>
      </c>
      <c r="B59" s="97">
        <v>68533.399999999994</v>
      </c>
      <c r="C59" s="97">
        <v>68533.399999999994</v>
      </c>
      <c r="D59" s="97">
        <v>68533.399999999994</v>
      </c>
      <c r="E59" s="10">
        <f t="shared" si="2"/>
        <v>1</v>
      </c>
      <c r="F59" s="10">
        <f t="shared" si="3"/>
        <v>1</v>
      </c>
    </row>
    <row r="60" spans="1:6" ht="15.75" customHeight="1" x14ac:dyDescent="0.25">
      <c r="A60" s="102" t="s">
        <v>9</v>
      </c>
      <c r="B60" s="96">
        <v>76584.899999999994</v>
      </c>
      <c r="C60" s="96">
        <v>76584.899999999994</v>
      </c>
      <c r="D60" s="96">
        <v>76584.899999999994</v>
      </c>
      <c r="E60" s="11">
        <f t="shared" si="2"/>
        <v>1</v>
      </c>
      <c r="F60" s="11">
        <f t="shared" si="3"/>
        <v>1</v>
      </c>
    </row>
    <row r="61" spans="1:6" ht="15.75" customHeight="1" x14ac:dyDescent="0.25">
      <c r="A61" s="104" t="s">
        <v>7</v>
      </c>
      <c r="B61" s="97">
        <v>76584.899999999994</v>
      </c>
      <c r="C61" s="97">
        <v>76584.899999999994</v>
      </c>
      <c r="D61" s="97">
        <v>76584.899999999994</v>
      </c>
      <c r="E61" s="10">
        <f t="shared" si="2"/>
        <v>1</v>
      </c>
      <c r="F61" s="10">
        <f t="shared" si="3"/>
        <v>1</v>
      </c>
    </row>
    <row r="62" spans="1:6" ht="15.75" customHeight="1" x14ac:dyDescent="0.25">
      <c r="A62" s="102" t="s">
        <v>24</v>
      </c>
      <c r="B62" s="96">
        <v>55329.7</v>
      </c>
      <c r="C62" s="96">
        <v>55329.7</v>
      </c>
      <c r="D62" s="96">
        <v>55329.7</v>
      </c>
      <c r="E62" s="11">
        <f t="shared" si="2"/>
        <v>1</v>
      </c>
      <c r="F62" s="11">
        <f t="shared" si="3"/>
        <v>1</v>
      </c>
    </row>
    <row r="63" spans="1:6" ht="15.75" customHeight="1" x14ac:dyDescent="0.25">
      <c r="A63" s="104" t="s">
        <v>7</v>
      </c>
      <c r="B63" s="97">
        <v>55329.7</v>
      </c>
      <c r="C63" s="97">
        <v>55329.7</v>
      </c>
      <c r="D63" s="97">
        <v>55329.7</v>
      </c>
      <c r="E63" s="10">
        <f t="shared" si="2"/>
        <v>1</v>
      </c>
      <c r="F63" s="10">
        <f t="shared" si="3"/>
        <v>1</v>
      </c>
    </row>
    <row r="64" spans="1:6" ht="15.75" customHeight="1" x14ac:dyDescent="0.25">
      <c r="A64" s="102" t="s">
        <v>8</v>
      </c>
      <c r="B64" s="96">
        <v>77325.8</v>
      </c>
      <c r="C64" s="96">
        <v>77325.8</v>
      </c>
      <c r="D64" s="96">
        <v>77325.8</v>
      </c>
      <c r="E64" s="11">
        <f t="shared" si="2"/>
        <v>1</v>
      </c>
      <c r="F64" s="11">
        <f t="shared" si="3"/>
        <v>1</v>
      </c>
    </row>
    <row r="65" spans="1:6" ht="15.75" customHeight="1" x14ac:dyDescent="0.25">
      <c r="A65" s="104" t="s">
        <v>7</v>
      </c>
      <c r="B65" s="97">
        <v>77325.8</v>
      </c>
      <c r="C65" s="97">
        <v>77325.8</v>
      </c>
      <c r="D65" s="97">
        <v>77325.8</v>
      </c>
      <c r="E65" s="10">
        <f t="shared" si="2"/>
        <v>1</v>
      </c>
      <c r="F65" s="10">
        <f t="shared" si="3"/>
        <v>1</v>
      </c>
    </row>
    <row r="66" spans="1:6" ht="15.75" customHeight="1" x14ac:dyDescent="0.25">
      <c r="A66" s="102" t="s">
        <v>23</v>
      </c>
      <c r="B66" s="96">
        <v>42364.1</v>
      </c>
      <c r="C66" s="96">
        <v>42364.1</v>
      </c>
      <c r="D66" s="96">
        <v>42364.1</v>
      </c>
      <c r="E66" s="11">
        <f t="shared" si="2"/>
        <v>1</v>
      </c>
      <c r="F66" s="11">
        <f t="shared" si="3"/>
        <v>1</v>
      </c>
    </row>
    <row r="67" spans="1:6" ht="15.75" customHeight="1" x14ac:dyDescent="0.25">
      <c r="A67" s="104" t="s">
        <v>7</v>
      </c>
      <c r="B67" s="97">
        <v>42364.1</v>
      </c>
      <c r="C67" s="97">
        <v>42364.1</v>
      </c>
      <c r="D67" s="97">
        <v>42364.1</v>
      </c>
      <c r="E67" s="10">
        <f t="shared" si="2"/>
        <v>1</v>
      </c>
      <c r="F67" s="10">
        <f t="shared" si="3"/>
        <v>1</v>
      </c>
    </row>
    <row r="68" spans="1:6" ht="15.75" customHeight="1" x14ac:dyDescent="0.25">
      <c r="A68" s="6" t="s">
        <v>4</v>
      </c>
      <c r="B68" s="62">
        <f>B66+B64+B62+B60+B58+B56+B54+B52+B50+B48+B46+B44+B42+B40+B38+B36+B34+B32+B30+B28+B26+B24+B22+B20+B18+B16+B14+B12+B10+B8</f>
        <v>1730588.2</v>
      </c>
      <c r="C68" s="62">
        <f>C66+C64+C62+C60+C58+C56+C54+C52+C50+C48+C46+C44+C42+C40+C38+C36+C34+C32+C30+C28+C26+C24+C22+C20+C18+C16+C14+C12+C10+C8</f>
        <v>1730588.2</v>
      </c>
      <c r="D68" s="62">
        <f>D66+D64+D62+D60+D58+D56+D54+D52+D50+D48+D46+D44+D42+D40+D38+D36+D34+D32+D30+D28+D26+D24+D22+D20+D18+D16+D14+D12+D10+D8</f>
        <v>1730588.2</v>
      </c>
      <c r="E68" s="11">
        <f t="shared" si="2"/>
        <v>1</v>
      </c>
      <c r="F68" s="11">
        <f t="shared" si="3"/>
        <v>1</v>
      </c>
    </row>
    <row r="69" spans="1:6" ht="15.75" customHeight="1" x14ac:dyDescent="0.25">
      <c r="A69" s="6" t="s">
        <v>3</v>
      </c>
      <c r="B69" s="6"/>
      <c r="C69" s="6"/>
      <c r="D69" s="6"/>
      <c r="E69" s="10"/>
      <c r="F69" s="10"/>
    </row>
    <row r="70" spans="1:6" ht="15.75" customHeight="1" x14ac:dyDescent="0.25">
      <c r="A70" s="6" t="s">
        <v>2</v>
      </c>
      <c r="B70" s="96">
        <f>B67+B65+B63+B61+B59+B57+B55+B53+B51+B49+B47+B45+B43+B41+B39+B37+B35+B33+B31+B29+B27+B25+B23+B21+B19+B17+B15+B13+B11+B9</f>
        <v>1730588.2</v>
      </c>
      <c r="C70" s="96">
        <f>C67+C65+C63+C61+C59+C57+C55+C53+C51+C49+C47+C45+C43+C41+C39+C37+C35+C33+C31+C29+C27+C25+C23+C21+C19+C17+C15+C13+C11+C9</f>
        <v>1730588.2</v>
      </c>
      <c r="D70" s="96">
        <f>D67+D65+D63+D61+D59+D57+D55+D53+D51+D49+D47+D45+D43+D41+D39+D37+D35+D33+D31+D29+D27+D25+D23+D21+D19+D17+D15+D13+D11+D9</f>
        <v>1730588.2</v>
      </c>
      <c r="E70" s="11">
        <f t="shared" si="2"/>
        <v>1</v>
      </c>
      <c r="F70" s="11">
        <f t="shared" si="3"/>
        <v>1</v>
      </c>
    </row>
    <row r="71" spans="1:6" ht="12.75" customHeight="1" x14ac:dyDescent="0.25">
      <c r="A71" s="1"/>
      <c r="B71" s="1"/>
    </row>
    <row r="72" spans="1:6" ht="15" customHeight="1" x14ac:dyDescent="0.25">
      <c r="A72" s="50"/>
      <c r="B72" s="41"/>
      <c r="C72" s="41"/>
      <c r="D72" s="41"/>
      <c r="E72" s="41"/>
      <c r="F72" s="41"/>
    </row>
    <row r="73" spans="1:6" ht="15" customHeight="1" x14ac:dyDescent="0.25">
      <c r="A73" s="192" t="s">
        <v>86</v>
      </c>
      <c r="B73" s="192"/>
      <c r="C73" s="192"/>
      <c r="D73" s="192"/>
      <c r="E73" s="192"/>
      <c r="F73" s="192"/>
    </row>
    <row r="74" spans="1:6" ht="14.25" customHeight="1" x14ac:dyDescent="0.25">
      <c r="A74" s="3"/>
      <c r="B74" s="3"/>
    </row>
  </sheetData>
  <mergeCells count="2">
    <mergeCell ref="A5:F5"/>
    <mergeCell ref="A73:F7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59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75"/>
  <sheetViews>
    <sheetView showGridLines="0" view="pageBreakPreview" topLeftCell="E1" zoomScale="70" zoomScaleNormal="100" zoomScaleSheetLayoutView="70" workbookViewId="0">
      <pane xSplit="1" ySplit="7" topLeftCell="F50" activePane="bottomRight" state="frozen"/>
      <selection activeCell="B12" sqref="B12"/>
      <selection pane="topRight" activeCell="B12" sqref="B12"/>
      <selection pane="bottomLeft" activeCell="B12" sqref="B12"/>
      <selection pane="bottomRight" activeCell="F70" sqref="F70"/>
    </sheetView>
  </sheetViews>
  <sheetFormatPr defaultRowHeight="15" x14ac:dyDescent="0.25"/>
  <cols>
    <col min="1" max="4" width="0" style="57" hidden="1" customWidth="1"/>
    <col min="5" max="5" width="30.85546875" style="57" customWidth="1"/>
    <col min="6" max="6" width="27.5703125" style="57" customWidth="1"/>
    <col min="7" max="7" width="15.28515625" style="57" customWidth="1"/>
    <col min="8" max="8" width="16.140625" style="57" customWidth="1"/>
    <col min="9" max="9" width="15.42578125" style="57" customWidth="1"/>
    <col min="10" max="10" width="15.28515625" style="57" customWidth="1"/>
    <col min="11" max="255" width="9.140625" style="57" customWidth="1"/>
    <col min="256" max="16384" width="9.140625" style="57"/>
  </cols>
  <sheetData>
    <row r="1" spans="1:10" ht="16.5" customHeight="1" x14ac:dyDescent="0.25">
      <c r="A1" s="64"/>
      <c r="B1" s="64"/>
      <c r="C1" s="66"/>
      <c r="D1" s="64"/>
      <c r="E1" s="64"/>
      <c r="F1" s="58"/>
      <c r="G1" s="64"/>
      <c r="H1" s="59"/>
      <c r="I1" s="59"/>
      <c r="J1" s="61"/>
    </row>
    <row r="2" spans="1:10" ht="16.5" customHeight="1" x14ac:dyDescent="0.25">
      <c r="A2" s="64"/>
      <c r="B2" s="64"/>
      <c r="C2" s="66"/>
      <c r="D2" s="64"/>
      <c r="E2" s="64"/>
      <c r="F2" s="58"/>
      <c r="G2" s="64"/>
      <c r="H2" s="59"/>
      <c r="I2" s="59"/>
      <c r="J2" s="58" t="s">
        <v>73</v>
      </c>
    </row>
    <row r="3" spans="1:10" ht="16.5" customHeight="1" x14ac:dyDescent="0.25">
      <c r="A3" s="64"/>
      <c r="B3" s="64"/>
      <c r="C3" s="66"/>
      <c r="D3" s="64"/>
      <c r="E3" s="64"/>
      <c r="F3" s="58"/>
      <c r="G3" s="64"/>
      <c r="H3" s="59"/>
      <c r="I3" s="59"/>
      <c r="J3" s="60" t="s">
        <v>81</v>
      </c>
    </row>
    <row r="4" spans="1:10" ht="16.5" customHeight="1" x14ac:dyDescent="0.25">
      <c r="A4" s="64"/>
      <c r="B4" s="64"/>
      <c r="C4" s="66"/>
      <c r="D4" s="64"/>
      <c r="E4" s="64"/>
      <c r="F4" s="58"/>
      <c r="G4" s="64"/>
      <c r="H4" s="59"/>
      <c r="I4" s="59"/>
      <c r="J4" s="58"/>
    </row>
    <row r="5" spans="1:10" ht="51.75" customHeight="1" x14ac:dyDescent="0.25">
      <c r="A5" s="67"/>
      <c r="B5" s="68"/>
      <c r="C5" s="69"/>
      <c r="D5" s="68"/>
      <c r="E5" s="186" t="s">
        <v>120</v>
      </c>
      <c r="F5" s="186"/>
      <c r="G5" s="187"/>
      <c r="H5" s="187"/>
      <c r="I5" s="187"/>
      <c r="J5" s="187"/>
    </row>
    <row r="6" spans="1:10" ht="17.25" customHeight="1" x14ac:dyDescent="0.25">
      <c r="A6" s="64"/>
      <c r="B6" s="64"/>
      <c r="C6" s="66"/>
      <c r="D6" s="64"/>
      <c r="E6" s="64"/>
      <c r="G6" s="64"/>
      <c r="H6" s="64"/>
      <c r="J6" s="58" t="s">
        <v>19</v>
      </c>
    </row>
    <row r="7" spans="1:10" ht="116.25" customHeight="1" x14ac:dyDescent="0.25">
      <c r="A7" s="64"/>
      <c r="B7" s="70"/>
      <c r="C7" s="71"/>
      <c r="D7" s="72"/>
      <c r="E7" s="150" t="s">
        <v>50</v>
      </c>
      <c r="F7" s="150" t="s">
        <v>92</v>
      </c>
      <c r="G7" s="150" t="s">
        <v>93</v>
      </c>
      <c r="H7" s="150" t="s">
        <v>94</v>
      </c>
      <c r="I7" s="150" t="s">
        <v>95</v>
      </c>
      <c r="J7" s="150" t="s">
        <v>96</v>
      </c>
    </row>
    <row r="8" spans="1:10" ht="15.75" customHeight="1" x14ac:dyDescent="0.25">
      <c r="A8" s="64"/>
      <c r="B8" s="73">
        <v>30100</v>
      </c>
      <c r="C8" s="74">
        <v>30199</v>
      </c>
      <c r="D8" s="75">
        <v>3</v>
      </c>
      <c r="E8" s="102" t="s">
        <v>17</v>
      </c>
      <c r="F8" s="96">
        <v>983.2</v>
      </c>
      <c r="G8" s="96">
        <v>983.2</v>
      </c>
      <c r="H8" s="96">
        <v>983.2</v>
      </c>
      <c r="I8" s="11">
        <f>H8/F8</f>
        <v>1</v>
      </c>
      <c r="J8" s="11">
        <f>H8/G8</f>
        <v>1</v>
      </c>
    </row>
    <row r="9" spans="1:10" ht="15.75" customHeight="1" x14ac:dyDescent="0.25">
      <c r="A9" s="64"/>
      <c r="B9" s="73"/>
      <c r="C9" s="74">
        <v>30199</v>
      </c>
      <c r="D9" s="75">
        <v>3</v>
      </c>
      <c r="E9" s="104" t="s">
        <v>7</v>
      </c>
      <c r="F9" s="97">
        <v>983.2</v>
      </c>
      <c r="G9" s="97">
        <v>983.2</v>
      </c>
      <c r="H9" s="97">
        <v>983.2</v>
      </c>
      <c r="I9" s="10">
        <f t="shared" ref="I9:I10" si="0">H9/F9</f>
        <v>1</v>
      </c>
      <c r="J9" s="10">
        <f t="shared" ref="J9:J10" si="1">H9/G9</f>
        <v>1</v>
      </c>
    </row>
    <row r="10" spans="1:10" ht="15.75" customHeight="1" x14ac:dyDescent="0.25">
      <c r="A10" s="64"/>
      <c r="B10" s="73">
        <v>30200</v>
      </c>
      <c r="C10" s="74">
        <v>30299</v>
      </c>
      <c r="D10" s="75">
        <v>3</v>
      </c>
      <c r="E10" s="102" t="s">
        <v>40</v>
      </c>
      <c r="F10" s="96">
        <v>1054.5999999999999</v>
      </c>
      <c r="G10" s="96">
        <v>1054.5999999999999</v>
      </c>
      <c r="H10" s="96">
        <v>1054.5999999999999</v>
      </c>
      <c r="I10" s="11">
        <f t="shared" si="0"/>
        <v>1</v>
      </c>
      <c r="J10" s="11">
        <f t="shared" si="1"/>
        <v>1</v>
      </c>
    </row>
    <row r="11" spans="1:10" ht="15.75" customHeight="1" x14ac:dyDescent="0.25">
      <c r="A11" s="64"/>
      <c r="B11" s="73"/>
      <c r="C11" s="74">
        <v>30299</v>
      </c>
      <c r="D11" s="75">
        <v>3</v>
      </c>
      <c r="E11" s="104" t="s">
        <v>7</v>
      </c>
      <c r="F11" s="97">
        <v>1054.5999999999999</v>
      </c>
      <c r="G11" s="97">
        <v>1054.5999999999999</v>
      </c>
      <c r="H11" s="97">
        <v>1054.5999999999999</v>
      </c>
      <c r="I11" s="10">
        <f t="shared" ref="I11:I73" si="2">H11/F11</f>
        <v>1</v>
      </c>
      <c r="J11" s="10">
        <f t="shared" ref="J11:J73" si="3">H11/G11</f>
        <v>1</v>
      </c>
    </row>
    <row r="12" spans="1:10" ht="15.75" customHeight="1" x14ac:dyDescent="0.25">
      <c r="A12" s="64"/>
      <c r="B12" s="73">
        <v>30300</v>
      </c>
      <c r="C12" s="74">
        <v>30399</v>
      </c>
      <c r="D12" s="75">
        <v>3</v>
      </c>
      <c r="E12" s="102" t="s">
        <v>42</v>
      </c>
      <c r="F12" s="96">
        <v>1643.8</v>
      </c>
      <c r="G12" s="96">
        <v>1643.8</v>
      </c>
      <c r="H12" s="96">
        <v>1643.8</v>
      </c>
      <c r="I12" s="11">
        <f t="shared" si="2"/>
        <v>1</v>
      </c>
      <c r="J12" s="11">
        <f t="shared" si="3"/>
        <v>1</v>
      </c>
    </row>
    <row r="13" spans="1:10" ht="15.75" customHeight="1" x14ac:dyDescent="0.25">
      <c r="A13" s="64"/>
      <c r="B13" s="73"/>
      <c r="C13" s="74">
        <v>30399</v>
      </c>
      <c r="D13" s="75">
        <v>3</v>
      </c>
      <c r="E13" s="104" t="s">
        <v>7</v>
      </c>
      <c r="F13" s="97">
        <v>1643.8</v>
      </c>
      <c r="G13" s="97">
        <v>1643.8</v>
      </c>
      <c r="H13" s="97">
        <v>1643.8</v>
      </c>
      <c r="I13" s="10">
        <f t="shared" si="2"/>
        <v>1</v>
      </c>
      <c r="J13" s="10">
        <f t="shared" si="3"/>
        <v>1</v>
      </c>
    </row>
    <row r="14" spans="1:10" ht="15.75" customHeight="1" x14ac:dyDescent="0.25">
      <c r="A14" s="64"/>
      <c r="B14" s="73">
        <v>30400</v>
      </c>
      <c r="C14" s="74">
        <v>30499</v>
      </c>
      <c r="D14" s="75">
        <v>3</v>
      </c>
      <c r="E14" s="102" t="s">
        <v>39</v>
      </c>
      <c r="F14" s="96">
        <v>1767.6</v>
      </c>
      <c r="G14" s="96">
        <v>1767.6</v>
      </c>
      <c r="H14" s="96">
        <v>1767.6</v>
      </c>
      <c r="I14" s="11">
        <f t="shared" si="2"/>
        <v>1</v>
      </c>
      <c r="J14" s="11">
        <f t="shared" si="3"/>
        <v>1</v>
      </c>
    </row>
    <row r="15" spans="1:10" ht="15.75" customHeight="1" x14ac:dyDescent="0.25">
      <c r="A15" s="64"/>
      <c r="B15" s="73"/>
      <c r="C15" s="74">
        <v>30499</v>
      </c>
      <c r="D15" s="75">
        <v>3</v>
      </c>
      <c r="E15" s="104" t="s">
        <v>7</v>
      </c>
      <c r="F15" s="97">
        <v>1767.6</v>
      </c>
      <c r="G15" s="97">
        <v>1767.6</v>
      </c>
      <c r="H15" s="97">
        <v>1767.6</v>
      </c>
      <c r="I15" s="10">
        <f t="shared" si="2"/>
        <v>1</v>
      </c>
      <c r="J15" s="10">
        <f t="shared" si="3"/>
        <v>1</v>
      </c>
    </row>
    <row r="16" spans="1:10" ht="15.75" customHeight="1" x14ac:dyDescent="0.25">
      <c r="A16" s="64"/>
      <c r="B16" s="73">
        <v>30500</v>
      </c>
      <c r="C16" s="74">
        <v>30599</v>
      </c>
      <c r="D16" s="75">
        <v>3</v>
      </c>
      <c r="E16" s="102" t="s">
        <v>38</v>
      </c>
      <c r="F16" s="96">
        <v>855.6</v>
      </c>
      <c r="G16" s="96">
        <v>855.6</v>
      </c>
      <c r="H16" s="96">
        <v>855.6</v>
      </c>
      <c r="I16" s="11">
        <f t="shared" si="2"/>
        <v>1</v>
      </c>
      <c r="J16" s="11">
        <f t="shared" si="3"/>
        <v>1</v>
      </c>
    </row>
    <row r="17" spans="1:10" ht="15.75" customHeight="1" x14ac:dyDescent="0.25">
      <c r="A17" s="64"/>
      <c r="B17" s="73"/>
      <c r="C17" s="74">
        <v>30599</v>
      </c>
      <c r="D17" s="75">
        <v>3</v>
      </c>
      <c r="E17" s="104" t="s">
        <v>7</v>
      </c>
      <c r="F17" s="97">
        <v>855.6</v>
      </c>
      <c r="G17" s="97">
        <v>855.6</v>
      </c>
      <c r="H17" s="97">
        <v>855.6</v>
      </c>
      <c r="I17" s="10">
        <f t="shared" si="2"/>
        <v>1</v>
      </c>
      <c r="J17" s="10">
        <f t="shared" si="3"/>
        <v>1</v>
      </c>
    </row>
    <row r="18" spans="1:10" ht="15.75" customHeight="1" x14ac:dyDescent="0.25">
      <c r="A18" s="64"/>
      <c r="B18" s="73">
        <v>30600</v>
      </c>
      <c r="C18" s="74">
        <v>30699</v>
      </c>
      <c r="D18" s="75">
        <v>3</v>
      </c>
      <c r="E18" s="102" t="s">
        <v>41</v>
      </c>
      <c r="F18" s="96">
        <v>1249.7</v>
      </c>
      <c r="G18" s="96">
        <v>1249.7</v>
      </c>
      <c r="H18" s="96">
        <v>1249.7</v>
      </c>
      <c r="I18" s="11">
        <f t="shared" si="2"/>
        <v>1</v>
      </c>
      <c r="J18" s="11">
        <f t="shared" si="3"/>
        <v>1</v>
      </c>
    </row>
    <row r="19" spans="1:10" ht="15.75" customHeight="1" x14ac:dyDescent="0.25">
      <c r="A19" s="64"/>
      <c r="B19" s="73"/>
      <c r="C19" s="74">
        <v>30699</v>
      </c>
      <c r="D19" s="75">
        <v>3</v>
      </c>
      <c r="E19" s="104" t="s">
        <v>7</v>
      </c>
      <c r="F19" s="97">
        <v>1249.7</v>
      </c>
      <c r="G19" s="97">
        <v>1249.7</v>
      </c>
      <c r="H19" s="97">
        <v>1249.7</v>
      </c>
      <c r="I19" s="10">
        <f t="shared" si="2"/>
        <v>1</v>
      </c>
      <c r="J19" s="10">
        <f t="shared" si="3"/>
        <v>1</v>
      </c>
    </row>
    <row r="20" spans="1:10" ht="15.75" customHeight="1" x14ac:dyDescent="0.25">
      <c r="A20" s="64"/>
      <c r="B20" s="73">
        <v>30700</v>
      </c>
      <c r="C20" s="74">
        <v>30799</v>
      </c>
      <c r="D20" s="75">
        <v>3</v>
      </c>
      <c r="E20" s="102" t="s">
        <v>37</v>
      </c>
      <c r="F20" s="96">
        <v>3133.9</v>
      </c>
      <c r="G20" s="96">
        <v>3133.9</v>
      </c>
      <c r="H20" s="96">
        <v>3133.9</v>
      </c>
      <c r="I20" s="11">
        <f t="shared" si="2"/>
        <v>1</v>
      </c>
      <c r="J20" s="11">
        <f t="shared" si="3"/>
        <v>1</v>
      </c>
    </row>
    <row r="21" spans="1:10" ht="15.75" customHeight="1" x14ac:dyDescent="0.25">
      <c r="A21" s="64"/>
      <c r="B21" s="73"/>
      <c r="C21" s="74">
        <v>30799</v>
      </c>
      <c r="D21" s="75">
        <v>3</v>
      </c>
      <c r="E21" s="104" t="s">
        <v>7</v>
      </c>
      <c r="F21" s="97">
        <v>3133.9</v>
      </c>
      <c r="G21" s="97">
        <v>3133.9</v>
      </c>
      <c r="H21" s="97">
        <v>3133.9</v>
      </c>
      <c r="I21" s="10">
        <f t="shared" si="2"/>
        <v>1</v>
      </c>
      <c r="J21" s="10">
        <f t="shared" si="3"/>
        <v>1</v>
      </c>
    </row>
    <row r="22" spans="1:10" ht="15.75" customHeight="1" x14ac:dyDescent="0.25">
      <c r="A22" s="64"/>
      <c r="B22" s="73">
        <v>30800</v>
      </c>
      <c r="C22" s="74">
        <v>30899</v>
      </c>
      <c r="D22" s="75">
        <v>3</v>
      </c>
      <c r="E22" s="102" t="s">
        <v>16</v>
      </c>
      <c r="F22" s="96">
        <v>1054.5999999999999</v>
      </c>
      <c r="G22" s="96">
        <v>1054.5999999999999</v>
      </c>
      <c r="H22" s="96">
        <v>1054.5999999999999</v>
      </c>
      <c r="I22" s="11">
        <f t="shared" si="2"/>
        <v>1</v>
      </c>
      <c r="J22" s="11">
        <f t="shared" si="3"/>
        <v>1</v>
      </c>
    </row>
    <row r="23" spans="1:10" ht="15.75" customHeight="1" x14ac:dyDescent="0.25">
      <c r="A23" s="64"/>
      <c r="B23" s="73"/>
      <c r="C23" s="74">
        <v>30899</v>
      </c>
      <c r="D23" s="75">
        <v>3</v>
      </c>
      <c r="E23" s="104" t="s">
        <v>7</v>
      </c>
      <c r="F23" s="97">
        <v>1054.5999999999999</v>
      </c>
      <c r="G23" s="97">
        <v>1054.5999999999999</v>
      </c>
      <c r="H23" s="97">
        <v>1054.5999999999999</v>
      </c>
      <c r="I23" s="10">
        <f t="shared" si="2"/>
        <v>1</v>
      </c>
      <c r="J23" s="10">
        <f t="shared" si="3"/>
        <v>1</v>
      </c>
    </row>
    <row r="24" spans="1:10" ht="15.75" customHeight="1" x14ac:dyDescent="0.25">
      <c r="A24" s="64"/>
      <c r="B24" s="73">
        <v>30900</v>
      </c>
      <c r="C24" s="74">
        <v>30999</v>
      </c>
      <c r="D24" s="75">
        <v>3</v>
      </c>
      <c r="E24" s="102" t="s">
        <v>15</v>
      </c>
      <c r="F24" s="96">
        <v>713</v>
      </c>
      <c r="G24" s="96">
        <v>713</v>
      </c>
      <c r="H24" s="96">
        <v>713</v>
      </c>
      <c r="I24" s="11">
        <f t="shared" si="2"/>
        <v>1</v>
      </c>
      <c r="J24" s="11">
        <f t="shared" si="3"/>
        <v>1</v>
      </c>
    </row>
    <row r="25" spans="1:10" ht="15.75" customHeight="1" x14ac:dyDescent="0.25">
      <c r="A25" s="64"/>
      <c r="B25" s="73"/>
      <c r="C25" s="74">
        <v>30999</v>
      </c>
      <c r="D25" s="75">
        <v>3</v>
      </c>
      <c r="E25" s="104" t="s">
        <v>7</v>
      </c>
      <c r="F25" s="97">
        <v>713</v>
      </c>
      <c r="G25" s="97">
        <v>713</v>
      </c>
      <c r="H25" s="97">
        <v>713</v>
      </c>
      <c r="I25" s="10">
        <f t="shared" si="2"/>
        <v>1</v>
      </c>
      <c r="J25" s="10">
        <f t="shared" si="3"/>
        <v>1</v>
      </c>
    </row>
    <row r="26" spans="1:10" ht="15.75" customHeight="1" x14ac:dyDescent="0.25">
      <c r="A26" s="64"/>
      <c r="B26" s="73">
        <v>31000</v>
      </c>
      <c r="C26" s="74">
        <v>31099</v>
      </c>
      <c r="D26" s="75">
        <v>3</v>
      </c>
      <c r="E26" s="102" t="s">
        <v>36</v>
      </c>
      <c r="F26" s="96">
        <v>1520</v>
      </c>
      <c r="G26" s="96">
        <v>1520</v>
      </c>
      <c r="H26" s="96">
        <v>1369.8</v>
      </c>
      <c r="I26" s="11">
        <f t="shared" si="2"/>
        <v>0.90118421052631581</v>
      </c>
      <c r="J26" s="11">
        <f t="shared" si="3"/>
        <v>0.90118421052631581</v>
      </c>
    </row>
    <row r="27" spans="1:10" ht="15.75" customHeight="1" x14ac:dyDescent="0.25">
      <c r="A27" s="64"/>
      <c r="B27" s="73"/>
      <c r="C27" s="74">
        <v>31099</v>
      </c>
      <c r="D27" s="75">
        <v>3</v>
      </c>
      <c r="E27" s="104" t="s">
        <v>7</v>
      </c>
      <c r="F27" s="97">
        <v>1520</v>
      </c>
      <c r="G27" s="97">
        <v>1520</v>
      </c>
      <c r="H27" s="97">
        <v>1369.8</v>
      </c>
      <c r="I27" s="10">
        <f t="shared" si="2"/>
        <v>0.90118421052631581</v>
      </c>
      <c r="J27" s="10">
        <f t="shared" si="3"/>
        <v>0.90118421052631581</v>
      </c>
    </row>
    <row r="28" spans="1:10" ht="15.75" customHeight="1" x14ac:dyDescent="0.25">
      <c r="A28" s="64"/>
      <c r="B28" s="73">
        <v>31100</v>
      </c>
      <c r="C28" s="74">
        <v>31199</v>
      </c>
      <c r="D28" s="75">
        <v>3</v>
      </c>
      <c r="E28" s="102" t="s">
        <v>35</v>
      </c>
      <c r="F28" s="96">
        <v>1411.1</v>
      </c>
      <c r="G28" s="96">
        <v>1411.1</v>
      </c>
      <c r="H28" s="96">
        <v>1411.1</v>
      </c>
      <c r="I28" s="11">
        <f t="shared" si="2"/>
        <v>1</v>
      </c>
      <c r="J28" s="11">
        <f t="shared" si="3"/>
        <v>1</v>
      </c>
    </row>
    <row r="29" spans="1:10" ht="15.75" customHeight="1" x14ac:dyDescent="0.25">
      <c r="A29" s="64"/>
      <c r="B29" s="73"/>
      <c r="C29" s="74">
        <v>31199</v>
      </c>
      <c r="D29" s="75">
        <v>3</v>
      </c>
      <c r="E29" s="104" t="s">
        <v>7</v>
      </c>
      <c r="F29" s="97">
        <v>1411.1</v>
      </c>
      <c r="G29" s="97">
        <v>1411.1</v>
      </c>
      <c r="H29" s="97">
        <v>1411.1</v>
      </c>
      <c r="I29" s="10">
        <f t="shared" si="2"/>
        <v>1</v>
      </c>
      <c r="J29" s="10">
        <f t="shared" si="3"/>
        <v>1</v>
      </c>
    </row>
    <row r="30" spans="1:10" ht="15.75" customHeight="1" x14ac:dyDescent="0.25">
      <c r="A30" s="64"/>
      <c r="B30" s="73">
        <v>31200</v>
      </c>
      <c r="C30" s="74">
        <v>31299</v>
      </c>
      <c r="D30" s="75">
        <v>3</v>
      </c>
      <c r="E30" s="102" t="s">
        <v>14</v>
      </c>
      <c r="F30" s="96">
        <v>893.2</v>
      </c>
      <c r="G30" s="96">
        <v>893.2</v>
      </c>
      <c r="H30" s="96">
        <v>893.2</v>
      </c>
      <c r="I30" s="11">
        <f t="shared" si="2"/>
        <v>1</v>
      </c>
      <c r="J30" s="11">
        <f t="shared" si="3"/>
        <v>1</v>
      </c>
    </row>
    <row r="31" spans="1:10" ht="15.75" customHeight="1" x14ac:dyDescent="0.25">
      <c r="A31" s="64"/>
      <c r="B31" s="73"/>
      <c r="C31" s="74">
        <v>31299</v>
      </c>
      <c r="D31" s="75">
        <v>3</v>
      </c>
      <c r="E31" s="104" t="s">
        <v>7</v>
      </c>
      <c r="F31" s="97">
        <v>893.2</v>
      </c>
      <c r="G31" s="97">
        <v>893.2</v>
      </c>
      <c r="H31" s="97">
        <v>893.2</v>
      </c>
      <c r="I31" s="10">
        <f t="shared" si="2"/>
        <v>1</v>
      </c>
      <c r="J31" s="10">
        <f t="shared" si="3"/>
        <v>1</v>
      </c>
    </row>
    <row r="32" spans="1:10" ht="15.75" customHeight="1" x14ac:dyDescent="0.25">
      <c r="A32" s="64"/>
      <c r="B32" s="73">
        <v>31300</v>
      </c>
      <c r="C32" s="74">
        <v>31399</v>
      </c>
      <c r="D32" s="75">
        <v>3</v>
      </c>
      <c r="E32" s="102" t="s">
        <v>13</v>
      </c>
      <c r="F32" s="96">
        <v>1947.8</v>
      </c>
      <c r="G32" s="96">
        <v>1947.8</v>
      </c>
      <c r="H32" s="96">
        <v>1947.8</v>
      </c>
      <c r="I32" s="11">
        <f t="shared" si="2"/>
        <v>1</v>
      </c>
      <c r="J32" s="11">
        <f t="shared" si="3"/>
        <v>1</v>
      </c>
    </row>
    <row r="33" spans="1:10" ht="15.75" customHeight="1" x14ac:dyDescent="0.25">
      <c r="A33" s="64"/>
      <c r="B33" s="73"/>
      <c r="C33" s="74">
        <v>31399</v>
      </c>
      <c r="D33" s="75">
        <v>3</v>
      </c>
      <c r="E33" s="104" t="s">
        <v>7</v>
      </c>
      <c r="F33" s="97">
        <v>1947.8</v>
      </c>
      <c r="G33" s="97">
        <v>1947.8</v>
      </c>
      <c r="H33" s="97">
        <v>1947.8</v>
      </c>
      <c r="I33" s="10">
        <f t="shared" si="2"/>
        <v>1</v>
      </c>
      <c r="J33" s="10">
        <f t="shared" si="3"/>
        <v>1</v>
      </c>
    </row>
    <row r="34" spans="1:10" ht="15.75" customHeight="1" x14ac:dyDescent="0.25">
      <c r="A34" s="64"/>
      <c r="B34" s="73">
        <v>31400</v>
      </c>
      <c r="C34" s="74">
        <v>31499</v>
      </c>
      <c r="D34" s="75">
        <v>3</v>
      </c>
      <c r="E34" s="102" t="s">
        <v>34</v>
      </c>
      <c r="F34" s="96">
        <v>1392.3</v>
      </c>
      <c r="G34" s="96">
        <v>1392.3</v>
      </c>
      <c r="H34" s="96">
        <v>1392.3</v>
      </c>
      <c r="I34" s="11">
        <f t="shared" si="2"/>
        <v>1</v>
      </c>
      <c r="J34" s="11">
        <f t="shared" si="3"/>
        <v>1</v>
      </c>
    </row>
    <row r="35" spans="1:10" ht="15.75" customHeight="1" x14ac:dyDescent="0.25">
      <c r="A35" s="64"/>
      <c r="B35" s="73"/>
      <c r="C35" s="74">
        <v>31499</v>
      </c>
      <c r="D35" s="75">
        <v>3</v>
      </c>
      <c r="E35" s="104" t="s">
        <v>7</v>
      </c>
      <c r="F35" s="97">
        <v>1392.3</v>
      </c>
      <c r="G35" s="97">
        <v>1392.3</v>
      </c>
      <c r="H35" s="97">
        <v>1392.3</v>
      </c>
      <c r="I35" s="10">
        <f t="shared" si="2"/>
        <v>1</v>
      </c>
      <c r="J35" s="10">
        <f t="shared" si="3"/>
        <v>1</v>
      </c>
    </row>
    <row r="36" spans="1:10" ht="15.75" customHeight="1" x14ac:dyDescent="0.25">
      <c r="A36" s="64"/>
      <c r="B36" s="73">
        <v>31500</v>
      </c>
      <c r="C36" s="74">
        <v>31599</v>
      </c>
      <c r="D36" s="75">
        <v>3</v>
      </c>
      <c r="E36" s="102" t="s">
        <v>12</v>
      </c>
      <c r="F36" s="96">
        <v>1069.5</v>
      </c>
      <c r="G36" s="96">
        <v>1069.5</v>
      </c>
      <c r="H36" s="96">
        <v>1069.5</v>
      </c>
      <c r="I36" s="11">
        <f t="shared" si="2"/>
        <v>1</v>
      </c>
      <c r="J36" s="11">
        <f t="shared" si="3"/>
        <v>1</v>
      </c>
    </row>
    <row r="37" spans="1:10" ht="15.75" customHeight="1" x14ac:dyDescent="0.25">
      <c r="A37" s="64"/>
      <c r="B37" s="73"/>
      <c r="C37" s="74">
        <v>31599</v>
      </c>
      <c r="D37" s="75">
        <v>3</v>
      </c>
      <c r="E37" s="104" t="s">
        <v>7</v>
      </c>
      <c r="F37" s="97">
        <v>1069.5</v>
      </c>
      <c r="G37" s="97">
        <v>1069.5</v>
      </c>
      <c r="H37" s="97">
        <v>1069.5</v>
      </c>
      <c r="I37" s="10">
        <f t="shared" si="2"/>
        <v>1</v>
      </c>
      <c r="J37" s="10">
        <f t="shared" si="3"/>
        <v>1</v>
      </c>
    </row>
    <row r="38" spans="1:10" ht="15.75" customHeight="1" x14ac:dyDescent="0.25">
      <c r="A38" s="64"/>
      <c r="B38" s="73">
        <v>31600</v>
      </c>
      <c r="C38" s="74">
        <v>31699</v>
      </c>
      <c r="D38" s="75">
        <v>3</v>
      </c>
      <c r="E38" s="102" t="s">
        <v>33</v>
      </c>
      <c r="F38" s="96">
        <v>1463.6</v>
      </c>
      <c r="G38" s="96">
        <v>1463.6</v>
      </c>
      <c r="H38" s="96">
        <v>1463.6</v>
      </c>
      <c r="I38" s="11">
        <f t="shared" si="2"/>
        <v>1</v>
      </c>
      <c r="J38" s="11">
        <f t="shared" si="3"/>
        <v>1</v>
      </c>
    </row>
    <row r="39" spans="1:10" ht="15.75" customHeight="1" x14ac:dyDescent="0.25">
      <c r="A39" s="64"/>
      <c r="B39" s="73"/>
      <c r="C39" s="74">
        <v>31699</v>
      </c>
      <c r="D39" s="75">
        <v>3</v>
      </c>
      <c r="E39" s="104" t="s">
        <v>7</v>
      </c>
      <c r="F39" s="97">
        <v>1463.6</v>
      </c>
      <c r="G39" s="97">
        <v>1463.6</v>
      </c>
      <c r="H39" s="97">
        <v>1463.6</v>
      </c>
      <c r="I39" s="10">
        <f t="shared" si="2"/>
        <v>1</v>
      </c>
      <c r="J39" s="10">
        <f t="shared" si="3"/>
        <v>1</v>
      </c>
    </row>
    <row r="40" spans="1:10" ht="15.75" customHeight="1" x14ac:dyDescent="0.25">
      <c r="A40" s="64"/>
      <c r="B40" s="73">
        <v>31700</v>
      </c>
      <c r="C40" s="74">
        <v>31799</v>
      </c>
      <c r="D40" s="75">
        <v>3</v>
      </c>
      <c r="E40" s="102" t="s">
        <v>32</v>
      </c>
      <c r="F40" s="96">
        <v>1520</v>
      </c>
      <c r="G40" s="96">
        <v>1520</v>
      </c>
      <c r="H40" s="96">
        <v>1520</v>
      </c>
      <c r="I40" s="11">
        <f t="shared" si="2"/>
        <v>1</v>
      </c>
      <c r="J40" s="11">
        <f t="shared" si="3"/>
        <v>1</v>
      </c>
    </row>
    <row r="41" spans="1:10" ht="15.75" customHeight="1" x14ac:dyDescent="0.25">
      <c r="A41" s="64"/>
      <c r="B41" s="73"/>
      <c r="C41" s="74">
        <v>31799</v>
      </c>
      <c r="D41" s="75">
        <v>3</v>
      </c>
      <c r="E41" s="104" t="s">
        <v>7</v>
      </c>
      <c r="F41" s="97">
        <v>1520</v>
      </c>
      <c r="G41" s="97">
        <v>1520</v>
      </c>
      <c r="H41" s="97">
        <v>1520</v>
      </c>
      <c r="I41" s="10">
        <f t="shared" si="2"/>
        <v>1</v>
      </c>
      <c r="J41" s="10">
        <f t="shared" si="3"/>
        <v>1</v>
      </c>
    </row>
    <row r="42" spans="1:10" ht="15.75" customHeight="1" x14ac:dyDescent="0.25">
      <c r="A42" s="64"/>
      <c r="B42" s="73">
        <v>31800</v>
      </c>
      <c r="C42" s="74">
        <v>31899</v>
      </c>
      <c r="D42" s="75">
        <v>3</v>
      </c>
      <c r="E42" s="102" t="s">
        <v>31</v>
      </c>
      <c r="F42" s="96">
        <v>1576.2</v>
      </c>
      <c r="G42" s="96">
        <v>1576.2</v>
      </c>
      <c r="H42" s="96">
        <v>1576.2</v>
      </c>
      <c r="I42" s="11">
        <f t="shared" si="2"/>
        <v>1</v>
      </c>
      <c r="J42" s="11">
        <f t="shared" si="3"/>
        <v>1</v>
      </c>
    </row>
    <row r="43" spans="1:10" ht="15.75" customHeight="1" x14ac:dyDescent="0.25">
      <c r="A43" s="64"/>
      <c r="B43" s="73"/>
      <c r="C43" s="74">
        <v>31899</v>
      </c>
      <c r="D43" s="75">
        <v>3</v>
      </c>
      <c r="E43" s="104" t="s">
        <v>7</v>
      </c>
      <c r="F43" s="97">
        <v>1576.2</v>
      </c>
      <c r="G43" s="97">
        <v>1576.2</v>
      </c>
      <c r="H43" s="97">
        <v>1576.2</v>
      </c>
      <c r="I43" s="10">
        <f t="shared" si="2"/>
        <v>1</v>
      </c>
      <c r="J43" s="10">
        <f t="shared" si="3"/>
        <v>1</v>
      </c>
    </row>
    <row r="44" spans="1:10" ht="15.75" customHeight="1" x14ac:dyDescent="0.25">
      <c r="A44" s="64"/>
      <c r="B44" s="73">
        <v>31900</v>
      </c>
      <c r="C44" s="74">
        <v>31999</v>
      </c>
      <c r="D44" s="75">
        <v>3</v>
      </c>
      <c r="E44" s="102" t="s">
        <v>30</v>
      </c>
      <c r="F44" s="96">
        <v>4518.7</v>
      </c>
      <c r="G44" s="96">
        <v>4518.7</v>
      </c>
      <c r="H44" s="96">
        <v>4518.7</v>
      </c>
      <c r="I44" s="11">
        <f t="shared" si="2"/>
        <v>1</v>
      </c>
      <c r="J44" s="11">
        <f t="shared" si="3"/>
        <v>1</v>
      </c>
    </row>
    <row r="45" spans="1:10" ht="15.75" customHeight="1" x14ac:dyDescent="0.25">
      <c r="A45" s="64"/>
      <c r="B45" s="73"/>
      <c r="C45" s="74">
        <v>31999</v>
      </c>
      <c r="D45" s="75">
        <v>3</v>
      </c>
      <c r="E45" s="104" t="s">
        <v>7</v>
      </c>
      <c r="F45" s="97">
        <v>4518.7</v>
      </c>
      <c r="G45" s="97">
        <v>4518.7</v>
      </c>
      <c r="H45" s="97">
        <v>4518.7</v>
      </c>
      <c r="I45" s="10">
        <f t="shared" si="2"/>
        <v>1</v>
      </c>
      <c r="J45" s="10">
        <f t="shared" si="3"/>
        <v>1</v>
      </c>
    </row>
    <row r="46" spans="1:10" ht="15.75" customHeight="1" x14ac:dyDescent="0.25">
      <c r="A46" s="64"/>
      <c r="B46" s="73">
        <v>32000</v>
      </c>
      <c r="C46" s="74">
        <v>32099</v>
      </c>
      <c r="D46" s="75">
        <v>3</v>
      </c>
      <c r="E46" s="102" t="s">
        <v>29</v>
      </c>
      <c r="F46" s="96">
        <v>1696.3</v>
      </c>
      <c r="G46" s="96">
        <v>1696.3</v>
      </c>
      <c r="H46" s="96">
        <v>1696.3</v>
      </c>
      <c r="I46" s="11">
        <f t="shared" si="2"/>
        <v>1</v>
      </c>
      <c r="J46" s="11">
        <f t="shared" si="3"/>
        <v>1</v>
      </c>
    </row>
    <row r="47" spans="1:10" ht="15.75" customHeight="1" x14ac:dyDescent="0.25">
      <c r="A47" s="64"/>
      <c r="B47" s="73"/>
      <c r="C47" s="74">
        <v>32099</v>
      </c>
      <c r="D47" s="75">
        <v>3</v>
      </c>
      <c r="E47" s="104" t="s">
        <v>7</v>
      </c>
      <c r="F47" s="97">
        <v>1696.3</v>
      </c>
      <c r="G47" s="97">
        <v>1696.3</v>
      </c>
      <c r="H47" s="97">
        <v>1696.3</v>
      </c>
      <c r="I47" s="10">
        <f t="shared" si="2"/>
        <v>1</v>
      </c>
      <c r="J47" s="10">
        <f t="shared" si="3"/>
        <v>1</v>
      </c>
    </row>
    <row r="48" spans="1:10" ht="15.75" customHeight="1" x14ac:dyDescent="0.25">
      <c r="A48" s="64"/>
      <c r="B48" s="73">
        <v>32100</v>
      </c>
      <c r="C48" s="74">
        <v>32199</v>
      </c>
      <c r="D48" s="75">
        <v>3</v>
      </c>
      <c r="E48" s="102" t="s">
        <v>28</v>
      </c>
      <c r="F48" s="96">
        <v>1107.0999999999999</v>
      </c>
      <c r="G48" s="96">
        <v>1107.0999999999999</v>
      </c>
      <c r="H48" s="96">
        <v>1107.0999999999999</v>
      </c>
      <c r="I48" s="11">
        <f t="shared" si="2"/>
        <v>1</v>
      </c>
      <c r="J48" s="11">
        <f t="shared" si="3"/>
        <v>1</v>
      </c>
    </row>
    <row r="49" spans="1:10" ht="15.75" customHeight="1" x14ac:dyDescent="0.25">
      <c r="A49" s="64"/>
      <c r="B49" s="73"/>
      <c r="C49" s="74">
        <v>32199</v>
      </c>
      <c r="D49" s="75">
        <v>3</v>
      </c>
      <c r="E49" s="104" t="s">
        <v>7</v>
      </c>
      <c r="F49" s="97">
        <v>1107.0999999999999</v>
      </c>
      <c r="G49" s="97">
        <v>1107.0999999999999</v>
      </c>
      <c r="H49" s="97">
        <v>1107.0999999999999</v>
      </c>
      <c r="I49" s="10">
        <f t="shared" si="2"/>
        <v>1</v>
      </c>
      <c r="J49" s="10">
        <f t="shared" si="3"/>
        <v>1</v>
      </c>
    </row>
    <row r="50" spans="1:10" ht="15.75" customHeight="1" x14ac:dyDescent="0.25">
      <c r="A50" s="64"/>
      <c r="B50" s="73">
        <v>32200</v>
      </c>
      <c r="C50" s="74">
        <v>32299</v>
      </c>
      <c r="D50" s="75">
        <v>3</v>
      </c>
      <c r="E50" s="102" t="s">
        <v>11</v>
      </c>
      <c r="F50" s="96">
        <v>1178.4000000000001</v>
      </c>
      <c r="G50" s="96">
        <v>1178.4000000000001</v>
      </c>
      <c r="H50" s="96">
        <v>1178.4000000000001</v>
      </c>
      <c r="I50" s="11">
        <f t="shared" si="2"/>
        <v>1</v>
      </c>
      <c r="J50" s="11">
        <f t="shared" si="3"/>
        <v>1</v>
      </c>
    </row>
    <row r="51" spans="1:10" ht="15.75" customHeight="1" x14ac:dyDescent="0.25">
      <c r="A51" s="64"/>
      <c r="B51" s="73"/>
      <c r="C51" s="74">
        <v>32299</v>
      </c>
      <c r="D51" s="75">
        <v>3</v>
      </c>
      <c r="E51" s="104" t="s">
        <v>7</v>
      </c>
      <c r="F51" s="97">
        <v>1178.4000000000001</v>
      </c>
      <c r="G51" s="97">
        <v>1178.4000000000001</v>
      </c>
      <c r="H51" s="97">
        <v>1178.4000000000001</v>
      </c>
      <c r="I51" s="10">
        <f t="shared" si="2"/>
        <v>1</v>
      </c>
      <c r="J51" s="10">
        <f t="shared" si="3"/>
        <v>1</v>
      </c>
    </row>
    <row r="52" spans="1:10" ht="15.75" customHeight="1" x14ac:dyDescent="0.25">
      <c r="A52" s="64"/>
      <c r="B52" s="73">
        <v>32300</v>
      </c>
      <c r="C52" s="74">
        <v>32399</v>
      </c>
      <c r="D52" s="75">
        <v>3</v>
      </c>
      <c r="E52" s="102" t="s">
        <v>10</v>
      </c>
      <c r="F52" s="96">
        <v>1498.2</v>
      </c>
      <c r="G52" s="96">
        <v>1498.2</v>
      </c>
      <c r="H52" s="96">
        <v>1498.2</v>
      </c>
      <c r="I52" s="11">
        <f t="shared" si="2"/>
        <v>1</v>
      </c>
      <c r="J52" s="11">
        <f t="shared" si="3"/>
        <v>1</v>
      </c>
    </row>
    <row r="53" spans="1:10" ht="15.75" customHeight="1" x14ac:dyDescent="0.25">
      <c r="A53" s="64"/>
      <c r="B53" s="73"/>
      <c r="C53" s="74">
        <v>32399</v>
      </c>
      <c r="D53" s="75">
        <v>3</v>
      </c>
      <c r="E53" s="104" t="s">
        <v>7</v>
      </c>
      <c r="F53" s="97">
        <v>1498.2</v>
      </c>
      <c r="G53" s="97">
        <v>1498.2</v>
      </c>
      <c r="H53" s="97">
        <v>1498.2</v>
      </c>
      <c r="I53" s="10">
        <f t="shared" si="2"/>
        <v>1</v>
      </c>
      <c r="J53" s="10">
        <f t="shared" si="3"/>
        <v>1</v>
      </c>
    </row>
    <row r="54" spans="1:10" ht="15.75" customHeight="1" x14ac:dyDescent="0.25">
      <c r="A54" s="64"/>
      <c r="B54" s="73">
        <v>32400</v>
      </c>
      <c r="C54" s="74">
        <v>32499</v>
      </c>
      <c r="D54" s="75">
        <v>3</v>
      </c>
      <c r="E54" s="102" t="s">
        <v>27</v>
      </c>
      <c r="F54" s="96">
        <v>2272.9</v>
      </c>
      <c r="G54" s="96">
        <v>2272.9</v>
      </c>
      <c r="H54" s="96">
        <v>2272.9</v>
      </c>
      <c r="I54" s="11">
        <f t="shared" si="2"/>
        <v>1</v>
      </c>
      <c r="J54" s="11">
        <f t="shared" si="3"/>
        <v>1</v>
      </c>
    </row>
    <row r="55" spans="1:10" ht="15.75" customHeight="1" x14ac:dyDescent="0.25">
      <c r="A55" s="64"/>
      <c r="B55" s="73"/>
      <c r="C55" s="74">
        <v>32499</v>
      </c>
      <c r="D55" s="75">
        <v>3</v>
      </c>
      <c r="E55" s="104" t="s">
        <v>7</v>
      </c>
      <c r="F55" s="97">
        <v>2272.9</v>
      </c>
      <c r="G55" s="97">
        <v>2272.9</v>
      </c>
      <c r="H55" s="97">
        <v>2272.9</v>
      </c>
      <c r="I55" s="10">
        <f t="shared" si="2"/>
        <v>1</v>
      </c>
      <c r="J55" s="10">
        <f t="shared" si="3"/>
        <v>1</v>
      </c>
    </row>
    <row r="56" spans="1:10" ht="15.75" customHeight="1" x14ac:dyDescent="0.25">
      <c r="A56" s="64"/>
      <c r="B56" s="73">
        <v>32500</v>
      </c>
      <c r="C56" s="74">
        <v>32599</v>
      </c>
      <c r="D56" s="75">
        <v>3</v>
      </c>
      <c r="E56" s="102" t="s">
        <v>26</v>
      </c>
      <c r="F56" s="96">
        <v>1394</v>
      </c>
      <c r="G56" s="96">
        <v>1394</v>
      </c>
      <c r="H56" s="96">
        <v>1380.7</v>
      </c>
      <c r="I56" s="11">
        <f t="shared" si="2"/>
        <v>0.99045911047345769</v>
      </c>
      <c r="J56" s="11">
        <f t="shared" si="3"/>
        <v>0.99045911047345769</v>
      </c>
    </row>
    <row r="57" spans="1:10" ht="15.75" customHeight="1" x14ac:dyDescent="0.25">
      <c r="A57" s="64"/>
      <c r="B57" s="73"/>
      <c r="C57" s="74">
        <v>32599</v>
      </c>
      <c r="D57" s="75">
        <v>3</v>
      </c>
      <c r="E57" s="104" t="s">
        <v>7</v>
      </c>
      <c r="F57" s="97">
        <v>1394</v>
      </c>
      <c r="G57" s="97">
        <v>1394</v>
      </c>
      <c r="H57" s="97">
        <v>1380.7</v>
      </c>
      <c r="I57" s="10">
        <f t="shared" si="2"/>
        <v>0.99045911047345769</v>
      </c>
      <c r="J57" s="10">
        <f t="shared" si="3"/>
        <v>0.99045911047345769</v>
      </c>
    </row>
    <row r="58" spans="1:10" ht="15.75" customHeight="1" x14ac:dyDescent="0.25">
      <c r="A58" s="64"/>
      <c r="B58" s="73">
        <v>32600</v>
      </c>
      <c r="C58" s="74">
        <v>32699</v>
      </c>
      <c r="D58" s="75">
        <v>3</v>
      </c>
      <c r="E58" s="102" t="s">
        <v>25</v>
      </c>
      <c r="F58" s="96">
        <v>1179.8</v>
      </c>
      <c r="G58" s="96">
        <v>1179.8</v>
      </c>
      <c r="H58" s="96">
        <v>1179.8</v>
      </c>
      <c r="I58" s="11">
        <f t="shared" si="2"/>
        <v>1</v>
      </c>
      <c r="J58" s="11">
        <f t="shared" si="3"/>
        <v>1</v>
      </c>
    </row>
    <row r="59" spans="1:10" ht="15.75" customHeight="1" x14ac:dyDescent="0.25">
      <c r="A59" s="64"/>
      <c r="B59" s="73"/>
      <c r="C59" s="74">
        <v>32699</v>
      </c>
      <c r="D59" s="75">
        <v>3</v>
      </c>
      <c r="E59" s="104" t="s">
        <v>7</v>
      </c>
      <c r="F59" s="97">
        <v>1179.8</v>
      </c>
      <c r="G59" s="97">
        <v>1179.8</v>
      </c>
      <c r="H59" s="97">
        <v>1179.8</v>
      </c>
      <c r="I59" s="10">
        <f t="shared" si="2"/>
        <v>1</v>
      </c>
      <c r="J59" s="10">
        <f t="shared" si="3"/>
        <v>1</v>
      </c>
    </row>
    <row r="60" spans="1:10" ht="15.75" customHeight="1" x14ac:dyDescent="0.25">
      <c r="A60" s="64"/>
      <c r="B60" s="73">
        <v>32700</v>
      </c>
      <c r="C60" s="74">
        <v>32799</v>
      </c>
      <c r="D60" s="75">
        <v>3</v>
      </c>
      <c r="E60" s="102" t="s">
        <v>9</v>
      </c>
      <c r="F60" s="96">
        <v>1198.5</v>
      </c>
      <c r="G60" s="96">
        <v>1198.5</v>
      </c>
      <c r="H60" s="96">
        <v>1198.5</v>
      </c>
      <c r="I60" s="11">
        <f t="shared" si="2"/>
        <v>1</v>
      </c>
      <c r="J60" s="11">
        <f t="shared" si="3"/>
        <v>1</v>
      </c>
    </row>
    <row r="61" spans="1:10" ht="15.75" customHeight="1" x14ac:dyDescent="0.25">
      <c r="A61" s="64"/>
      <c r="B61" s="73"/>
      <c r="C61" s="74">
        <v>32799</v>
      </c>
      <c r="D61" s="75">
        <v>3</v>
      </c>
      <c r="E61" s="104" t="s">
        <v>7</v>
      </c>
      <c r="F61" s="97">
        <v>1198.5</v>
      </c>
      <c r="G61" s="97">
        <v>1198.5</v>
      </c>
      <c r="H61" s="97">
        <v>1198.5</v>
      </c>
      <c r="I61" s="10">
        <f t="shared" si="2"/>
        <v>1</v>
      </c>
      <c r="J61" s="10">
        <f t="shared" si="3"/>
        <v>1</v>
      </c>
    </row>
    <row r="62" spans="1:10" ht="15.75" customHeight="1" x14ac:dyDescent="0.25">
      <c r="A62" s="64"/>
      <c r="B62" s="73">
        <v>32800</v>
      </c>
      <c r="C62" s="74">
        <v>32899</v>
      </c>
      <c r="D62" s="75">
        <v>3</v>
      </c>
      <c r="E62" s="102" t="s">
        <v>24</v>
      </c>
      <c r="F62" s="96">
        <v>1971.8</v>
      </c>
      <c r="G62" s="96">
        <v>1971.8</v>
      </c>
      <c r="H62" s="96">
        <v>1971.8</v>
      </c>
      <c r="I62" s="11">
        <f t="shared" si="2"/>
        <v>1</v>
      </c>
      <c r="J62" s="11">
        <f t="shared" si="3"/>
        <v>1</v>
      </c>
    </row>
    <row r="63" spans="1:10" ht="15.75" customHeight="1" x14ac:dyDescent="0.25">
      <c r="A63" s="64"/>
      <c r="B63" s="73"/>
      <c r="C63" s="74">
        <v>32899</v>
      </c>
      <c r="D63" s="75">
        <v>3</v>
      </c>
      <c r="E63" s="104" t="s">
        <v>7</v>
      </c>
      <c r="F63" s="97">
        <v>1971.8</v>
      </c>
      <c r="G63" s="97">
        <v>1971.8</v>
      </c>
      <c r="H63" s="97">
        <v>1971.8</v>
      </c>
      <c r="I63" s="10">
        <f t="shared" si="2"/>
        <v>1</v>
      </c>
      <c r="J63" s="10">
        <f t="shared" si="3"/>
        <v>1</v>
      </c>
    </row>
    <row r="64" spans="1:10" ht="15.75" customHeight="1" x14ac:dyDescent="0.25">
      <c r="A64" s="64"/>
      <c r="B64" s="73">
        <v>32900</v>
      </c>
      <c r="C64" s="74">
        <v>32999</v>
      </c>
      <c r="D64" s="75">
        <v>3</v>
      </c>
      <c r="E64" s="102" t="s">
        <v>8</v>
      </c>
      <c r="F64" s="96">
        <v>1626.9</v>
      </c>
      <c r="G64" s="96">
        <v>1626.9</v>
      </c>
      <c r="H64" s="96">
        <v>1626.9</v>
      </c>
      <c r="I64" s="11">
        <f t="shared" si="2"/>
        <v>1</v>
      </c>
      <c r="J64" s="11">
        <f t="shared" si="3"/>
        <v>1</v>
      </c>
    </row>
    <row r="65" spans="1:10" ht="15.75" customHeight="1" x14ac:dyDescent="0.25">
      <c r="A65" s="64"/>
      <c r="B65" s="73"/>
      <c r="C65" s="74">
        <v>32999</v>
      </c>
      <c r="D65" s="75">
        <v>3</v>
      </c>
      <c r="E65" s="104" t="s">
        <v>7</v>
      </c>
      <c r="F65" s="97">
        <v>1626.9</v>
      </c>
      <c r="G65" s="97">
        <v>1626.9</v>
      </c>
      <c r="H65" s="97">
        <v>1626.9</v>
      </c>
      <c r="I65" s="10">
        <f t="shared" si="2"/>
        <v>1</v>
      </c>
      <c r="J65" s="10">
        <f t="shared" si="3"/>
        <v>1</v>
      </c>
    </row>
    <row r="66" spans="1:10" ht="15.75" customHeight="1" x14ac:dyDescent="0.25">
      <c r="A66" s="64"/>
      <c r="B66" s="73">
        <v>33000</v>
      </c>
      <c r="C66" s="74">
        <v>33099</v>
      </c>
      <c r="D66" s="75">
        <v>3</v>
      </c>
      <c r="E66" s="102" t="s">
        <v>23</v>
      </c>
      <c r="F66" s="96">
        <v>1018.2</v>
      </c>
      <c r="G66" s="96">
        <v>1018.2</v>
      </c>
      <c r="H66" s="96">
        <v>1018.2</v>
      </c>
      <c r="I66" s="11">
        <f t="shared" si="2"/>
        <v>1</v>
      </c>
      <c r="J66" s="11">
        <f t="shared" si="3"/>
        <v>1</v>
      </c>
    </row>
    <row r="67" spans="1:10" ht="15.75" customHeight="1" x14ac:dyDescent="0.25">
      <c r="A67" s="64"/>
      <c r="B67" s="73"/>
      <c r="C67" s="74">
        <v>33099</v>
      </c>
      <c r="D67" s="75">
        <v>3</v>
      </c>
      <c r="E67" s="104" t="s">
        <v>7</v>
      </c>
      <c r="F67" s="97">
        <v>1018.2</v>
      </c>
      <c r="G67" s="97">
        <v>1018.2</v>
      </c>
      <c r="H67" s="97">
        <v>1018.2</v>
      </c>
      <c r="I67" s="10">
        <f t="shared" si="2"/>
        <v>1</v>
      </c>
      <c r="J67" s="10">
        <f t="shared" si="3"/>
        <v>1</v>
      </c>
    </row>
    <row r="68" spans="1:10" ht="15.75" customHeight="1" x14ac:dyDescent="0.25">
      <c r="A68" s="64"/>
      <c r="B68" s="73"/>
      <c r="C68" s="74">
        <v>33300</v>
      </c>
      <c r="D68" s="75">
        <v>5</v>
      </c>
      <c r="E68" s="104" t="s">
        <v>22</v>
      </c>
      <c r="F68" s="97">
        <v>484.2</v>
      </c>
      <c r="G68" s="97">
        <v>484.2</v>
      </c>
      <c r="H68" s="97">
        <v>484.2</v>
      </c>
      <c r="I68" s="11">
        <f t="shared" si="2"/>
        <v>1</v>
      </c>
      <c r="J68" s="11">
        <f t="shared" si="3"/>
        <v>1</v>
      </c>
    </row>
    <row r="69" spans="1:10" ht="15.75" customHeight="1" x14ac:dyDescent="0.25">
      <c r="A69" s="64"/>
      <c r="B69" s="73"/>
      <c r="C69" s="74">
        <v>33400</v>
      </c>
      <c r="D69" s="75">
        <v>5</v>
      </c>
      <c r="E69" s="104" t="s">
        <v>21</v>
      </c>
      <c r="F69" s="97">
        <v>968.4</v>
      </c>
      <c r="G69" s="97">
        <v>968.4</v>
      </c>
      <c r="H69" s="97">
        <v>968.4</v>
      </c>
      <c r="I69" s="10">
        <f t="shared" si="2"/>
        <v>1</v>
      </c>
      <c r="J69" s="10">
        <f t="shared" si="3"/>
        <v>1</v>
      </c>
    </row>
    <row r="70" spans="1:10" ht="15.75" customHeight="1" x14ac:dyDescent="0.25">
      <c r="A70" s="76"/>
      <c r="B70" s="77"/>
      <c r="C70" s="62"/>
      <c r="D70" s="154"/>
      <c r="E70" s="63" t="s">
        <v>4</v>
      </c>
      <c r="F70" s="96">
        <f>F69+F68+F66+F64+F62+F60+F58+F56+F54+F52+F50+F48+F46+F44+F42+F40+F38+F36+F34+F32+F30+F28+F26+F24+F22+F20+F18+F16+F14+F12+F10+F8</f>
        <v>47363.099999999991</v>
      </c>
      <c r="G70" s="62">
        <f>G69+G68+G66+G64+G62+G60+G58+G56+G54+G52+G50+G48+G46+G44+G42+G40+G38+G36+G34+G32+G30+G28+G26+G24+G22+G20+G18+G16+G14+G12+G10+G8</f>
        <v>47363.099999999991</v>
      </c>
      <c r="H70" s="62">
        <f>H69+H68+H66+H64+H62+H60+H58+H56+H54+H52+H50+H48+H46+H44+H42+H40+H38+H36+H34+H32+H30+H28+H26+H24+H22+H20+H18+H16+H14+H12+H10+H8</f>
        <v>47199.6</v>
      </c>
      <c r="I70" s="11">
        <f t="shared" si="2"/>
        <v>0.99654794555255055</v>
      </c>
      <c r="J70" s="11">
        <f t="shared" si="3"/>
        <v>0.99654794555255055</v>
      </c>
    </row>
    <row r="71" spans="1:10" ht="15.75" customHeight="1" x14ac:dyDescent="0.25">
      <c r="A71" s="76"/>
      <c r="B71" s="77"/>
      <c r="C71" s="62"/>
      <c r="D71" s="154"/>
      <c r="E71" s="63" t="s">
        <v>3</v>
      </c>
      <c r="F71" s="6"/>
      <c r="G71" s="63"/>
      <c r="H71" s="63"/>
      <c r="I71" s="10"/>
      <c r="J71" s="10"/>
    </row>
    <row r="72" spans="1:10" ht="15.75" customHeight="1" x14ac:dyDescent="0.25">
      <c r="A72" s="76"/>
      <c r="B72" s="77"/>
      <c r="C72" s="62"/>
      <c r="D72" s="154"/>
      <c r="E72" s="63" t="s">
        <v>2</v>
      </c>
      <c r="F72" s="96">
        <f>F67+F65+F63+F61+F59+F57+F55+F53+F51+F49+F47+F45+F43+F41+F39+F37+F35+F33+F31+F29+F27+F25+F23+F21+F19+F17+F15+F13+F11+F9</f>
        <v>45910.499999999993</v>
      </c>
      <c r="G72" s="62">
        <f>G67+G65+G63+G61+G59+G57+G55+G53+G51+G49+G47+G45+G43+G41+G39+G37+G35+G33+G31+G29+G27+G25+G23+G21+G19+G17+G15+G13+G11+G9</f>
        <v>45910.499999999993</v>
      </c>
      <c r="H72" s="62">
        <f>H67+H65+H63+H61+H59+H57+H55+H53+H51+H49+H47+H45+H43+H41+H39+H37+H35+H33+H31+H29+H27+H25+H23+H21+H19+H17+H15+H13+H11+H9</f>
        <v>45746.999999999993</v>
      </c>
      <c r="I72" s="11">
        <f t="shared" si="2"/>
        <v>0.99643872316790272</v>
      </c>
      <c r="J72" s="11">
        <f t="shared" si="3"/>
        <v>0.99643872316790272</v>
      </c>
    </row>
    <row r="73" spans="1:10" ht="15.75" customHeight="1" x14ac:dyDescent="0.25">
      <c r="A73" s="76"/>
      <c r="B73" s="77"/>
      <c r="C73" s="62"/>
      <c r="D73" s="154"/>
      <c r="E73" s="63" t="s">
        <v>1</v>
      </c>
      <c r="F73" s="96">
        <f>F69+F68</f>
        <v>1452.6</v>
      </c>
      <c r="G73" s="62">
        <f>G69+G68</f>
        <v>1452.6</v>
      </c>
      <c r="H73" s="62">
        <f>H69+H68</f>
        <v>1452.6</v>
      </c>
      <c r="I73" s="11">
        <f t="shared" si="2"/>
        <v>1</v>
      </c>
      <c r="J73" s="11">
        <f t="shared" si="3"/>
        <v>1</v>
      </c>
    </row>
    <row r="74" spans="1:10" ht="12.75" customHeight="1" x14ac:dyDescent="0.25">
      <c r="A74" s="64"/>
      <c r="B74" s="64"/>
      <c r="C74" s="64"/>
      <c r="D74" s="64"/>
      <c r="E74" s="64"/>
      <c r="F74" s="64"/>
      <c r="G74" s="64"/>
      <c r="H74" s="64"/>
    </row>
    <row r="75" spans="1:10" x14ac:dyDescent="0.25">
      <c r="E75" s="188" t="s">
        <v>58</v>
      </c>
      <c r="F75" s="188"/>
      <c r="G75" s="188"/>
      <c r="H75" s="188"/>
      <c r="I75" s="188"/>
      <c r="J75" s="188"/>
    </row>
  </sheetData>
  <mergeCells count="2">
    <mergeCell ref="E5:J5"/>
    <mergeCell ref="E75:J7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0"/>
  <sheetViews>
    <sheetView showGridLines="0" view="pageBreakPreview" zoomScale="70" zoomScaleNormal="100" zoomScaleSheetLayoutView="70" workbookViewId="0">
      <pane xSplit="1" ySplit="8" topLeftCell="B66" activePane="bottomRight" state="frozen"/>
      <selection activeCell="B12" sqref="B12"/>
      <selection pane="topRight" activeCell="B12" sqref="B12"/>
      <selection pane="bottomLeft" activeCell="B12" sqref="B12"/>
      <selection pane="bottomRight" activeCell="B73" sqref="B73"/>
    </sheetView>
  </sheetViews>
  <sheetFormatPr defaultRowHeight="15" x14ac:dyDescent="0.25"/>
  <cols>
    <col min="1" max="1" width="34.140625" style="13" customWidth="1"/>
    <col min="2" max="2" width="27.28515625" style="13" customWidth="1"/>
    <col min="3" max="3" width="16.42578125" style="13" customWidth="1"/>
    <col min="4" max="4" width="15.28515625" style="13" customWidth="1"/>
    <col min="5" max="5" width="16.7109375" style="13" customWidth="1"/>
    <col min="6" max="6" width="17.42578125" style="13" customWidth="1"/>
    <col min="7" max="247" width="9.140625" style="13" customWidth="1"/>
    <col min="248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74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  <c r="D4" s="9"/>
      <c r="E4" s="9"/>
      <c r="F4" s="49"/>
    </row>
    <row r="5" spans="1:6" ht="16.5" customHeight="1" x14ac:dyDescent="0.25">
      <c r="A5" s="3"/>
      <c r="B5" s="49"/>
      <c r="D5" s="9"/>
      <c r="E5" s="9"/>
      <c r="F5" s="49"/>
    </row>
    <row r="6" spans="1:6" ht="48.75" customHeight="1" x14ac:dyDescent="0.25">
      <c r="A6" s="165" t="s">
        <v>121</v>
      </c>
      <c r="B6" s="165"/>
      <c r="C6" s="169"/>
      <c r="D6" s="169"/>
      <c r="E6" s="169"/>
      <c r="F6" s="169"/>
    </row>
    <row r="7" spans="1:6" ht="17.25" customHeight="1" x14ac:dyDescent="0.25">
      <c r="A7" s="3"/>
      <c r="F7" s="49" t="s">
        <v>19</v>
      </c>
    </row>
    <row r="8" spans="1:6" ht="122.25" customHeight="1" x14ac:dyDescent="0.25">
      <c r="A8" s="150" t="s">
        <v>50</v>
      </c>
      <c r="B8" s="150" t="s">
        <v>92</v>
      </c>
      <c r="C8" s="150" t="s">
        <v>93</v>
      </c>
      <c r="D8" s="150" t="s">
        <v>94</v>
      </c>
      <c r="E8" s="150" t="s">
        <v>95</v>
      </c>
      <c r="F8" s="150" t="s">
        <v>96</v>
      </c>
    </row>
    <row r="9" spans="1:6" ht="15.75" customHeight="1" x14ac:dyDescent="0.25">
      <c r="A9" s="102" t="s">
        <v>17</v>
      </c>
      <c r="B9" s="96">
        <f>B10</f>
        <v>249.1</v>
      </c>
      <c r="C9" s="96">
        <f t="shared" ref="C9:D9" si="0">C10</f>
        <v>249.1</v>
      </c>
      <c r="D9" s="96">
        <f t="shared" si="0"/>
        <v>249.1</v>
      </c>
      <c r="E9" s="11">
        <f>D9/B9</f>
        <v>1</v>
      </c>
      <c r="F9" s="11">
        <f>D9/C9</f>
        <v>1</v>
      </c>
    </row>
    <row r="10" spans="1:6" ht="15.75" customHeight="1" x14ac:dyDescent="0.25">
      <c r="A10" s="104" t="s">
        <v>7</v>
      </c>
      <c r="B10" s="97">
        <v>249.1</v>
      </c>
      <c r="C10" s="97">
        <v>249.1</v>
      </c>
      <c r="D10" s="97">
        <v>249.1</v>
      </c>
      <c r="E10" s="10">
        <f t="shared" ref="E10:E11" si="1">D10/B10</f>
        <v>1</v>
      </c>
      <c r="F10" s="10">
        <f t="shared" ref="F10:F11" si="2">D10/C10</f>
        <v>1</v>
      </c>
    </row>
    <row r="11" spans="1:6" ht="15.75" customHeight="1" x14ac:dyDescent="0.25">
      <c r="A11" s="102" t="s">
        <v>40</v>
      </c>
      <c r="B11" s="96">
        <f>B12</f>
        <v>277</v>
      </c>
      <c r="C11" s="96">
        <f t="shared" ref="C11" si="3">C12</f>
        <v>277</v>
      </c>
      <c r="D11" s="96">
        <f t="shared" ref="D11" si="4">D12</f>
        <v>277</v>
      </c>
      <c r="E11" s="11">
        <f t="shared" si="1"/>
        <v>1</v>
      </c>
      <c r="F11" s="11">
        <f t="shared" si="2"/>
        <v>1</v>
      </c>
    </row>
    <row r="12" spans="1:6" ht="15.75" customHeight="1" x14ac:dyDescent="0.25">
      <c r="A12" s="104" t="s">
        <v>7</v>
      </c>
      <c r="B12" s="97">
        <v>277</v>
      </c>
      <c r="C12" s="97">
        <v>277</v>
      </c>
      <c r="D12" s="97">
        <v>277</v>
      </c>
      <c r="E12" s="10">
        <f t="shared" ref="E12:E75" si="5">D12/B12</f>
        <v>1</v>
      </c>
      <c r="F12" s="10">
        <f t="shared" ref="F12:F75" si="6">D12/C12</f>
        <v>1</v>
      </c>
    </row>
    <row r="13" spans="1:6" ht="15.75" customHeight="1" x14ac:dyDescent="0.25">
      <c r="A13" s="102" t="s">
        <v>42</v>
      </c>
      <c r="B13" s="96">
        <f>B14</f>
        <v>443</v>
      </c>
      <c r="C13" s="96">
        <f t="shared" ref="C13" si="7">C14</f>
        <v>443</v>
      </c>
      <c r="D13" s="96">
        <f t="shared" ref="D13" si="8">D14</f>
        <v>443</v>
      </c>
      <c r="E13" s="11">
        <f t="shared" si="5"/>
        <v>1</v>
      </c>
      <c r="F13" s="11">
        <f t="shared" si="6"/>
        <v>1</v>
      </c>
    </row>
    <row r="14" spans="1:6" ht="15.75" customHeight="1" x14ac:dyDescent="0.25">
      <c r="A14" s="104" t="s">
        <v>7</v>
      </c>
      <c r="B14" s="97">
        <v>443</v>
      </c>
      <c r="C14" s="97">
        <v>443</v>
      </c>
      <c r="D14" s="97">
        <v>443</v>
      </c>
      <c r="E14" s="10">
        <f t="shared" si="5"/>
        <v>1</v>
      </c>
      <c r="F14" s="10">
        <f t="shared" si="6"/>
        <v>1</v>
      </c>
    </row>
    <row r="15" spans="1:6" ht="15.75" customHeight="1" x14ac:dyDescent="0.25">
      <c r="A15" s="102" t="s">
        <v>39</v>
      </c>
      <c r="B15" s="96">
        <f>B16</f>
        <v>553.79999999999995</v>
      </c>
      <c r="C15" s="96">
        <f t="shared" ref="C15" si="9">C16</f>
        <v>553.79999999999995</v>
      </c>
      <c r="D15" s="96">
        <f t="shared" ref="D15" si="10">D16</f>
        <v>553.79999999999995</v>
      </c>
      <c r="E15" s="11">
        <f t="shared" si="5"/>
        <v>1</v>
      </c>
      <c r="F15" s="11">
        <f t="shared" si="6"/>
        <v>1</v>
      </c>
    </row>
    <row r="16" spans="1:6" ht="15.75" customHeight="1" x14ac:dyDescent="0.25">
      <c r="A16" s="104" t="s">
        <v>7</v>
      </c>
      <c r="B16" s="97">
        <v>553.79999999999995</v>
      </c>
      <c r="C16" s="97">
        <v>553.79999999999995</v>
      </c>
      <c r="D16" s="97">
        <v>553.79999999999995</v>
      </c>
      <c r="E16" s="10">
        <f t="shared" si="5"/>
        <v>1</v>
      </c>
      <c r="F16" s="10">
        <f t="shared" si="6"/>
        <v>1</v>
      </c>
    </row>
    <row r="17" spans="1:6" ht="15.75" customHeight="1" x14ac:dyDescent="0.25">
      <c r="A17" s="102" t="s">
        <v>38</v>
      </c>
      <c r="B17" s="96">
        <f>B18</f>
        <v>182.7</v>
      </c>
      <c r="C17" s="96">
        <f t="shared" ref="C17" si="11">C18</f>
        <v>182.7</v>
      </c>
      <c r="D17" s="96">
        <f t="shared" ref="D17" si="12">D18</f>
        <v>181.4</v>
      </c>
      <c r="E17" s="11">
        <f t="shared" si="5"/>
        <v>0.99288451012588952</v>
      </c>
      <c r="F17" s="11">
        <f t="shared" si="6"/>
        <v>0.99288451012588952</v>
      </c>
    </row>
    <row r="18" spans="1:6" ht="15.75" customHeight="1" x14ac:dyDescent="0.25">
      <c r="A18" s="104" t="s">
        <v>7</v>
      </c>
      <c r="B18" s="97">
        <v>182.7</v>
      </c>
      <c r="C18" s="97">
        <v>182.7</v>
      </c>
      <c r="D18" s="97">
        <v>181.4</v>
      </c>
      <c r="E18" s="10">
        <f t="shared" si="5"/>
        <v>0.99288451012588952</v>
      </c>
      <c r="F18" s="10">
        <f t="shared" si="6"/>
        <v>0.99288451012588952</v>
      </c>
    </row>
    <row r="19" spans="1:6" ht="15.75" customHeight="1" x14ac:dyDescent="0.25">
      <c r="A19" s="102" t="s">
        <v>41</v>
      </c>
      <c r="B19" s="96">
        <f>B20</f>
        <v>276.8</v>
      </c>
      <c r="C19" s="96">
        <f t="shared" ref="C19" si="13">C20</f>
        <v>276.8</v>
      </c>
      <c r="D19" s="96">
        <f t="shared" ref="D19" si="14">D20</f>
        <v>275.10000000000002</v>
      </c>
      <c r="E19" s="11">
        <f t="shared" si="5"/>
        <v>0.99385838150289019</v>
      </c>
      <c r="F19" s="11">
        <f t="shared" si="6"/>
        <v>0.99385838150289019</v>
      </c>
    </row>
    <row r="20" spans="1:6" ht="15.75" customHeight="1" x14ac:dyDescent="0.25">
      <c r="A20" s="104" t="s">
        <v>7</v>
      </c>
      <c r="B20" s="97">
        <v>276.8</v>
      </c>
      <c r="C20" s="97">
        <v>276.8</v>
      </c>
      <c r="D20" s="97">
        <v>275.10000000000002</v>
      </c>
      <c r="E20" s="10">
        <f t="shared" si="5"/>
        <v>0.99385838150289019</v>
      </c>
      <c r="F20" s="10">
        <f t="shared" si="6"/>
        <v>0.99385838150289019</v>
      </c>
    </row>
    <row r="21" spans="1:6" ht="15.75" customHeight="1" x14ac:dyDescent="0.25">
      <c r="A21" s="102" t="s">
        <v>37</v>
      </c>
      <c r="B21" s="96">
        <f>B22</f>
        <v>360.1</v>
      </c>
      <c r="C21" s="96">
        <f t="shared" ref="C21" si="15">C22</f>
        <v>360.1</v>
      </c>
      <c r="D21" s="96">
        <f t="shared" ref="D21" si="16">D22</f>
        <v>360.07000000000005</v>
      </c>
      <c r="E21" s="11">
        <f t="shared" si="5"/>
        <v>0.99991668980838666</v>
      </c>
      <c r="F21" s="11">
        <f t="shared" si="6"/>
        <v>0.99991668980838666</v>
      </c>
    </row>
    <row r="22" spans="1:6" ht="15.75" customHeight="1" x14ac:dyDescent="0.25">
      <c r="A22" s="104" t="s">
        <v>7</v>
      </c>
      <c r="B22" s="97">
        <v>360.1</v>
      </c>
      <c r="C22" s="97">
        <v>360.1</v>
      </c>
      <c r="D22" s="97">
        <f>360.1-0.03</f>
        <v>360.07000000000005</v>
      </c>
      <c r="E22" s="10">
        <f t="shared" si="5"/>
        <v>0.99991668980838666</v>
      </c>
      <c r="F22" s="10">
        <f t="shared" si="6"/>
        <v>0.99991668980838666</v>
      </c>
    </row>
    <row r="23" spans="1:6" ht="15.75" customHeight="1" x14ac:dyDescent="0.25">
      <c r="A23" s="102" t="s">
        <v>16</v>
      </c>
      <c r="B23" s="96">
        <f>B24</f>
        <v>553.79999999999995</v>
      </c>
      <c r="C23" s="96">
        <f t="shared" ref="C23" si="17">C24</f>
        <v>553.79999999999995</v>
      </c>
      <c r="D23" s="96">
        <f t="shared" ref="D23" si="18">D24</f>
        <v>553.79999999999995</v>
      </c>
      <c r="E23" s="11">
        <f t="shared" si="5"/>
        <v>1</v>
      </c>
      <c r="F23" s="11">
        <f t="shared" si="6"/>
        <v>1</v>
      </c>
    </row>
    <row r="24" spans="1:6" ht="15.75" customHeight="1" x14ac:dyDescent="0.25">
      <c r="A24" s="104" t="s">
        <v>7</v>
      </c>
      <c r="B24" s="97">
        <v>553.79999999999995</v>
      </c>
      <c r="C24" s="97">
        <v>553.79999999999995</v>
      </c>
      <c r="D24" s="97">
        <v>553.79999999999995</v>
      </c>
      <c r="E24" s="10">
        <f t="shared" si="5"/>
        <v>1</v>
      </c>
      <c r="F24" s="10">
        <f t="shared" si="6"/>
        <v>1</v>
      </c>
    </row>
    <row r="25" spans="1:6" ht="15.75" customHeight="1" x14ac:dyDescent="0.25">
      <c r="A25" s="102" t="s">
        <v>15</v>
      </c>
      <c r="B25" s="96">
        <f>B26</f>
        <v>221.5</v>
      </c>
      <c r="C25" s="96">
        <f t="shared" ref="C25" si="19">C26</f>
        <v>221.5</v>
      </c>
      <c r="D25" s="96">
        <f t="shared" ref="D25" si="20">D26</f>
        <v>221.5</v>
      </c>
      <c r="E25" s="11">
        <f t="shared" si="5"/>
        <v>1</v>
      </c>
      <c r="F25" s="11">
        <f t="shared" si="6"/>
        <v>1</v>
      </c>
    </row>
    <row r="26" spans="1:6" ht="15.75" customHeight="1" x14ac:dyDescent="0.25">
      <c r="A26" s="104" t="s">
        <v>7</v>
      </c>
      <c r="B26" s="97">
        <v>221.5</v>
      </c>
      <c r="C26" s="97">
        <v>221.5</v>
      </c>
      <c r="D26" s="97">
        <v>221.5</v>
      </c>
      <c r="E26" s="10">
        <f t="shared" si="5"/>
        <v>1</v>
      </c>
      <c r="F26" s="10">
        <f t="shared" si="6"/>
        <v>1</v>
      </c>
    </row>
    <row r="27" spans="1:6" ht="15.75" customHeight="1" x14ac:dyDescent="0.25">
      <c r="A27" s="102" t="s">
        <v>36</v>
      </c>
      <c r="B27" s="96">
        <f>B28</f>
        <v>221.5</v>
      </c>
      <c r="C27" s="96">
        <f t="shared" ref="C27" si="21">C28</f>
        <v>221.5</v>
      </c>
      <c r="D27" s="96">
        <f t="shared" ref="D27" si="22">D28</f>
        <v>221.5</v>
      </c>
      <c r="E27" s="11">
        <f t="shared" si="5"/>
        <v>1</v>
      </c>
      <c r="F27" s="11">
        <f t="shared" si="6"/>
        <v>1</v>
      </c>
    </row>
    <row r="28" spans="1:6" ht="15.75" customHeight="1" x14ac:dyDescent="0.25">
      <c r="A28" s="104" t="s">
        <v>7</v>
      </c>
      <c r="B28" s="97">
        <v>221.5</v>
      </c>
      <c r="C28" s="97">
        <v>221.5</v>
      </c>
      <c r="D28" s="97">
        <v>221.5</v>
      </c>
      <c r="E28" s="10">
        <f t="shared" si="5"/>
        <v>1</v>
      </c>
      <c r="F28" s="10">
        <f t="shared" si="6"/>
        <v>1</v>
      </c>
    </row>
    <row r="29" spans="1:6" ht="15.75" customHeight="1" x14ac:dyDescent="0.25">
      <c r="A29" s="102" t="s">
        <v>35</v>
      </c>
      <c r="B29" s="96">
        <f>B30</f>
        <v>243.6</v>
      </c>
      <c r="C29" s="96">
        <f t="shared" ref="C29" si="23">C30</f>
        <v>243.6</v>
      </c>
      <c r="D29" s="96">
        <f t="shared" ref="D29" si="24">D30</f>
        <v>243.6</v>
      </c>
      <c r="E29" s="11">
        <f t="shared" si="5"/>
        <v>1</v>
      </c>
      <c r="F29" s="11">
        <f t="shared" si="6"/>
        <v>1</v>
      </c>
    </row>
    <row r="30" spans="1:6" ht="15.75" customHeight="1" x14ac:dyDescent="0.25">
      <c r="A30" s="104" t="s">
        <v>7</v>
      </c>
      <c r="B30" s="97">
        <v>243.6</v>
      </c>
      <c r="C30" s="97">
        <v>243.6</v>
      </c>
      <c r="D30" s="97">
        <v>243.6</v>
      </c>
      <c r="E30" s="10">
        <f t="shared" si="5"/>
        <v>1</v>
      </c>
      <c r="F30" s="10">
        <f t="shared" si="6"/>
        <v>1</v>
      </c>
    </row>
    <row r="31" spans="1:6" ht="15.75" customHeight="1" x14ac:dyDescent="0.25">
      <c r="A31" s="102" t="s">
        <v>14</v>
      </c>
      <c r="B31" s="96">
        <f>B32</f>
        <v>498.2</v>
      </c>
      <c r="C31" s="96">
        <f t="shared" ref="C31" si="25">C32</f>
        <v>498.2</v>
      </c>
      <c r="D31" s="96">
        <f t="shared" ref="D31" si="26">D32</f>
        <v>495</v>
      </c>
      <c r="E31" s="11">
        <f t="shared" si="5"/>
        <v>0.99357687675632278</v>
      </c>
      <c r="F31" s="11">
        <f t="shared" si="6"/>
        <v>0.99357687675632278</v>
      </c>
    </row>
    <row r="32" spans="1:6" ht="15.75" customHeight="1" x14ac:dyDescent="0.25">
      <c r="A32" s="104" t="s">
        <v>7</v>
      </c>
      <c r="B32" s="97">
        <v>498.2</v>
      </c>
      <c r="C32" s="97">
        <v>498.2</v>
      </c>
      <c r="D32" s="97">
        <v>495</v>
      </c>
      <c r="E32" s="10">
        <f t="shared" si="5"/>
        <v>0.99357687675632278</v>
      </c>
      <c r="F32" s="10">
        <f t="shared" si="6"/>
        <v>0.99357687675632278</v>
      </c>
    </row>
    <row r="33" spans="1:6" ht="15.75" customHeight="1" x14ac:dyDescent="0.25">
      <c r="A33" s="102" t="s">
        <v>13</v>
      </c>
      <c r="B33" s="96">
        <f>B34</f>
        <v>552.79999999999995</v>
      </c>
      <c r="C33" s="96">
        <f t="shared" ref="C33" si="27">C34</f>
        <v>552.79999999999995</v>
      </c>
      <c r="D33" s="96">
        <f t="shared" ref="D33" si="28">D34</f>
        <v>552.77</v>
      </c>
      <c r="E33" s="11">
        <f t="shared" si="5"/>
        <v>0.99994573082489147</v>
      </c>
      <c r="F33" s="11">
        <f t="shared" si="6"/>
        <v>0.99994573082489147</v>
      </c>
    </row>
    <row r="34" spans="1:6" ht="15.75" customHeight="1" x14ac:dyDescent="0.25">
      <c r="A34" s="104" t="s">
        <v>7</v>
      </c>
      <c r="B34" s="97">
        <v>552.79999999999995</v>
      </c>
      <c r="C34" s="97">
        <v>552.79999999999995</v>
      </c>
      <c r="D34" s="97">
        <f>552.8-0.03</f>
        <v>552.77</v>
      </c>
      <c r="E34" s="10">
        <f t="shared" si="5"/>
        <v>0.99994573082489147</v>
      </c>
      <c r="F34" s="10">
        <f t="shared" si="6"/>
        <v>0.99994573082489147</v>
      </c>
    </row>
    <row r="35" spans="1:6" ht="15.75" customHeight="1" x14ac:dyDescent="0.25">
      <c r="A35" s="102" t="s">
        <v>34</v>
      </c>
      <c r="B35" s="96">
        <f>B36</f>
        <v>1716.8</v>
      </c>
      <c r="C35" s="96">
        <f t="shared" ref="C35" si="29">C36</f>
        <v>1716.8</v>
      </c>
      <c r="D35" s="96">
        <f t="shared" ref="D35" si="30">D36</f>
        <v>1716.8</v>
      </c>
      <c r="E35" s="11">
        <f t="shared" si="5"/>
        <v>1</v>
      </c>
      <c r="F35" s="11">
        <f t="shared" si="6"/>
        <v>1</v>
      </c>
    </row>
    <row r="36" spans="1:6" ht="15.75" customHeight="1" x14ac:dyDescent="0.25">
      <c r="A36" s="104" t="s">
        <v>7</v>
      </c>
      <c r="B36" s="97">
        <v>1716.8</v>
      </c>
      <c r="C36" s="97">
        <v>1716.8</v>
      </c>
      <c r="D36" s="97">
        <v>1716.8</v>
      </c>
      <c r="E36" s="10">
        <f t="shared" si="5"/>
        <v>1</v>
      </c>
      <c r="F36" s="10">
        <f t="shared" si="6"/>
        <v>1</v>
      </c>
    </row>
    <row r="37" spans="1:6" ht="15.75" customHeight="1" x14ac:dyDescent="0.25">
      <c r="A37" s="102" t="s">
        <v>12</v>
      </c>
      <c r="B37" s="96">
        <f>B38</f>
        <v>537.1</v>
      </c>
      <c r="C37" s="96">
        <f t="shared" ref="C37" si="31">C38</f>
        <v>537.1</v>
      </c>
      <c r="D37" s="96">
        <f t="shared" ref="D37" si="32">D38</f>
        <v>537.1</v>
      </c>
      <c r="E37" s="11">
        <f t="shared" si="5"/>
        <v>1</v>
      </c>
      <c r="F37" s="11">
        <f t="shared" si="6"/>
        <v>1</v>
      </c>
    </row>
    <row r="38" spans="1:6" ht="15.75" customHeight="1" x14ac:dyDescent="0.25">
      <c r="A38" s="104" t="s">
        <v>7</v>
      </c>
      <c r="B38" s="97">
        <v>537.1</v>
      </c>
      <c r="C38" s="97">
        <v>537.1</v>
      </c>
      <c r="D38" s="97">
        <v>537.1</v>
      </c>
      <c r="E38" s="10">
        <f t="shared" si="5"/>
        <v>1</v>
      </c>
      <c r="F38" s="10">
        <f t="shared" si="6"/>
        <v>1</v>
      </c>
    </row>
    <row r="39" spans="1:6" ht="15.75" customHeight="1" x14ac:dyDescent="0.25">
      <c r="A39" s="102" t="s">
        <v>33</v>
      </c>
      <c r="B39" s="96">
        <f>B40</f>
        <v>88.6</v>
      </c>
      <c r="C39" s="96">
        <f t="shared" ref="C39" si="33">C40</f>
        <v>88.6</v>
      </c>
      <c r="D39" s="96">
        <f t="shared" ref="D39" si="34">D40</f>
        <v>88.6</v>
      </c>
      <c r="E39" s="11">
        <f t="shared" si="5"/>
        <v>1</v>
      </c>
      <c r="F39" s="11">
        <f t="shared" si="6"/>
        <v>1</v>
      </c>
    </row>
    <row r="40" spans="1:6" ht="15.75" customHeight="1" x14ac:dyDescent="0.25">
      <c r="A40" s="104" t="s">
        <v>7</v>
      </c>
      <c r="B40" s="97">
        <v>88.6</v>
      </c>
      <c r="C40" s="97">
        <v>88.6</v>
      </c>
      <c r="D40" s="97">
        <v>88.6</v>
      </c>
      <c r="E40" s="10">
        <f t="shared" si="5"/>
        <v>1</v>
      </c>
      <c r="F40" s="10">
        <f t="shared" si="6"/>
        <v>1</v>
      </c>
    </row>
    <row r="41" spans="1:6" ht="15.75" customHeight="1" x14ac:dyDescent="0.25">
      <c r="A41" s="102" t="s">
        <v>32</v>
      </c>
      <c r="B41" s="96">
        <f>B42</f>
        <v>165.9</v>
      </c>
      <c r="C41" s="96">
        <f t="shared" ref="C41" si="35">C42</f>
        <v>165.9</v>
      </c>
      <c r="D41" s="96">
        <f t="shared" ref="D41" si="36">D42</f>
        <v>165.9</v>
      </c>
      <c r="E41" s="11">
        <f t="shared" si="5"/>
        <v>1</v>
      </c>
      <c r="F41" s="11">
        <f t="shared" si="6"/>
        <v>1</v>
      </c>
    </row>
    <row r="42" spans="1:6" ht="15.75" customHeight="1" x14ac:dyDescent="0.25">
      <c r="A42" s="104" t="s">
        <v>7</v>
      </c>
      <c r="B42" s="97">
        <v>165.9</v>
      </c>
      <c r="C42" s="97">
        <v>165.9</v>
      </c>
      <c r="D42" s="97">
        <v>165.9</v>
      </c>
      <c r="E42" s="10">
        <f t="shared" si="5"/>
        <v>1</v>
      </c>
      <c r="F42" s="10">
        <f t="shared" si="6"/>
        <v>1</v>
      </c>
    </row>
    <row r="43" spans="1:6" ht="15.75" customHeight="1" x14ac:dyDescent="0.25">
      <c r="A43" s="102" t="s">
        <v>31</v>
      </c>
      <c r="B43" s="96">
        <f>B44</f>
        <v>332.3</v>
      </c>
      <c r="C43" s="96">
        <f t="shared" ref="C43" si="37">C44</f>
        <v>332.3</v>
      </c>
      <c r="D43" s="96">
        <f t="shared" ref="D43" si="38">D44</f>
        <v>332.3</v>
      </c>
      <c r="E43" s="11">
        <f t="shared" si="5"/>
        <v>1</v>
      </c>
      <c r="F43" s="11">
        <f t="shared" si="6"/>
        <v>1</v>
      </c>
    </row>
    <row r="44" spans="1:6" ht="15.75" customHeight="1" x14ac:dyDescent="0.25">
      <c r="A44" s="104" t="s">
        <v>7</v>
      </c>
      <c r="B44" s="97">
        <v>332.3</v>
      </c>
      <c r="C44" s="97">
        <v>332.3</v>
      </c>
      <c r="D44" s="97">
        <v>332.3</v>
      </c>
      <c r="E44" s="10">
        <f t="shared" si="5"/>
        <v>1</v>
      </c>
      <c r="F44" s="10">
        <f t="shared" si="6"/>
        <v>1</v>
      </c>
    </row>
    <row r="45" spans="1:6" ht="15.75" customHeight="1" x14ac:dyDescent="0.25">
      <c r="A45" s="102" t="s">
        <v>30</v>
      </c>
      <c r="B45" s="96">
        <f>B46</f>
        <v>747.5</v>
      </c>
      <c r="C45" s="96">
        <f t="shared" ref="C45" si="39">C46</f>
        <v>747.5</v>
      </c>
      <c r="D45" s="96">
        <f t="shared" ref="D45" si="40">D46</f>
        <v>747.5</v>
      </c>
      <c r="E45" s="11">
        <f t="shared" si="5"/>
        <v>1</v>
      </c>
      <c r="F45" s="11">
        <f t="shared" si="6"/>
        <v>1</v>
      </c>
    </row>
    <row r="46" spans="1:6" ht="15.75" customHeight="1" x14ac:dyDescent="0.25">
      <c r="A46" s="104" t="s">
        <v>7</v>
      </c>
      <c r="B46" s="97">
        <v>747.5</v>
      </c>
      <c r="C46" s="97">
        <v>747.5</v>
      </c>
      <c r="D46" s="97">
        <v>747.5</v>
      </c>
      <c r="E46" s="10">
        <f t="shared" si="5"/>
        <v>1</v>
      </c>
      <c r="F46" s="10">
        <f t="shared" si="6"/>
        <v>1</v>
      </c>
    </row>
    <row r="47" spans="1:6" ht="15.75" customHeight="1" x14ac:dyDescent="0.25">
      <c r="A47" s="102" t="s">
        <v>29</v>
      </c>
      <c r="B47" s="96">
        <f>B48</f>
        <v>204.8</v>
      </c>
      <c r="C47" s="96">
        <f t="shared" ref="C47" si="41">C48</f>
        <v>204.8</v>
      </c>
      <c r="D47" s="96">
        <f t="shared" ref="D47" si="42">D48</f>
        <v>204.77</v>
      </c>
      <c r="E47" s="11">
        <f t="shared" si="5"/>
        <v>0.99985351562500002</v>
      </c>
      <c r="F47" s="11">
        <f t="shared" si="6"/>
        <v>0.99985351562500002</v>
      </c>
    </row>
    <row r="48" spans="1:6" ht="15.75" customHeight="1" x14ac:dyDescent="0.25">
      <c r="A48" s="104" t="s">
        <v>7</v>
      </c>
      <c r="B48" s="97">
        <v>204.8</v>
      </c>
      <c r="C48" s="97">
        <v>204.8</v>
      </c>
      <c r="D48" s="97">
        <f>204.8-0.03</f>
        <v>204.77</v>
      </c>
      <c r="E48" s="10">
        <f t="shared" si="5"/>
        <v>0.99985351562500002</v>
      </c>
      <c r="F48" s="10">
        <f t="shared" si="6"/>
        <v>0.99985351562500002</v>
      </c>
    </row>
    <row r="49" spans="1:6" ht="15.75" customHeight="1" x14ac:dyDescent="0.25">
      <c r="A49" s="102" t="s">
        <v>28</v>
      </c>
      <c r="B49" s="96">
        <f>B50</f>
        <v>60.8</v>
      </c>
      <c r="C49" s="96">
        <f t="shared" ref="C49" si="43">C50</f>
        <v>60.8</v>
      </c>
      <c r="D49" s="96">
        <f t="shared" ref="D49" si="44">D50</f>
        <v>60.5</v>
      </c>
      <c r="E49" s="11">
        <f t="shared" si="5"/>
        <v>0.99506578947368429</v>
      </c>
      <c r="F49" s="11">
        <f t="shared" si="6"/>
        <v>0.99506578947368429</v>
      </c>
    </row>
    <row r="50" spans="1:6" ht="15.75" customHeight="1" x14ac:dyDescent="0.25">
      <c r="A50" s="104" t="s">
        <v>7</v>
      </c>
      <c r="B50" s="97">
        <v>60.8</v>
      </c>
      <c r="C50" s="97">
        <v>60.8</v>
      </c>
      <c r="D50" s="97">
        <v>60.5</v>
      </c>
      <c r="E50" s="10">
        <f t="shared" si="5"/>
        <v>0.99506578947368429</v>
      </c>
      <c r="F50" s="10">
        <f t="shared" si="6"/>
        <v>0.99506578947368429</v>
      </c>
    </row>
    <row r="51" spans="1:6" ht="15.75" customHeight="1" x14ac:dyDescent="0.25">
      <c r="A51" s="102" t="s">
        <v>11</v>
      </c>
      <c r="B51" s="96">
        <f>B52</f>
        <v>498.3</v>
      </c>
      <c r="C51" s="96">
        <f t="shared" ref="C51" si="45">C52</f>
        <v>498.3</v>
      </c>
      <c r="D51" s="96">
        <f t="shared" ref="D51" si="46">D52</f>
        <v>498.3</v>
      </c>
      <c r="E51" s="11">
        <f t="shared" si="5"/>
        <v>1</v>
      </c>
      <c r="F51" s="11">
        <f t="shared" si="6"/>
        <v>1</v>
      </c>
    </row>
    <row r="52" spans="1:6" ht="15.75" customHeight="1" x14ac:dyDescent="0.25">
      <c r="A52" s="104" t="s">
        <v>7</v>
      </c>
      <c r="B52" s="97">
        <v>498.3</v>
      </c>
      <c r="C52" s="97">
        <v>498.3</v>
      </c>
      <c r="D52" s="97">
        <v>498.3</v>
      </c>
      <c r="E52" s="10">
        <f t="shared" si="5"/>
        <v>1</v>
      </c>
      <c r="F52" s="10">
        <f t="shared" si="6"/>
        <v>1</v>
      </c>
    </row>
    <row r="53" spans="1:6" ht="15.75" customHeight="1" x14ac:dyDescent="0.25">
      <c r="A53" s="102" t="s">
        <v>10</v>
      </c>
      <c r="B53" s="96">
        <f>B54</f>
        <v>304.60000000000002</v>
      </c>
      <c r="C53" s="96">
        <f t="shared" ref="C53" si="47">C54</f>
        <v>304.60000000000002</v>
      </c>
      <c r="D53" s="96">
        <f t="shared" ref="D53" si="48">D54</f>
        <v>304.57000000000005</v>
      </c>
      <c r="E53" s="11">
        <f t="shared" si="5"/>
        <v>0.99990151017728179</v>
      </c>
      <c r="F53" s="11">
        <f t="shared" si="6"/>
        <v>0.99990151017728179</v>
      </c>
    </row>
    <row r="54" spans="1:6" ht="15.75" customHeight="1" x14ac:dyDescent="0.25">
      <c r="A54" s="104" t="s">
        <v>7</v>
      </c>
      <c r="B54" s="97">
        <v>304.60000000000002</v>
      </c>
      <c r="C54" s="97">
        <v>304.60000000000002</v>
      </c>
      <c r="D54" s="97">
        <f>304.6-0.03</f>
        <v>304.57000000000005</v>
      </c>
      <c r="E54" s="10">
        <f t="shared" si="5"/>
        <v>0.99990151017728179</v>
      </c>
      <c r="F54" s="10">
        <f t="shared" si="6"/>
        <v>0.99990151017728179</v>
      </c>
    </row>
    <row r="55" spans="1:6" ht="15.75" customHeight="1" x14ac:dyDescent="0.25">
      <c r="A55" s="102" t="s">
        <v>27</v>
      </c>
      <c r="B55" s="96">
        <f>B56</f>
        <v>919.3</v>
      </c>
      <c r="C55" s="96">
        <f t="shared" ref="C55" si="49">C56</f>
        <v>919.3</v>
      </c>
      <c r="D55" s="96">
        <f t="shared" ref="D55" si="50">D56</f>
        <v>919.3</v>
      </c>
      <c r="E55" s="11">
        <f t="shared" si="5"/>
        <v>1</v>
      </c>
      <c r="F55" s="11">
        <f t="shared" si="6"/>
        <v>1</v>
      </c>
    </row>
    <row r="56" spans="1:6" ht="15.75" customHeight="1" x14ac:dyDescent="0.25">
      <c r="A56" s="104" t="s">
        <v>7</v>
      </c>
      <c r="B56" s="97">
        <v>919.3</v>
      </c>
      <c r="C56" s="97">
        <v>919.3</v>
      </c>
      <c r="D56" s="97">
        <v>919.3</v>
      </c>
      <c r="E56" s="10">
        <f t="shared" si="5"/>
        <v>1</v>
      </c>
      <c r="F56" s="10">
        <f t="shared" si="6"/>
        <v>1</v>
      </c>
    </row>
    <row r="57" spans="1:6" ht="15.75" customHeight="1" x14ac:dyDescent="0.25">
      <c r="A57" s="102" t="s">
        <v>26</v>
      </c>
      <c r="B57" s="96">
        <f>B58</f>
        <v>83.1</v>
      </c>
      <c r="C57" s="96">
        <f t="shared" ref="C57" si="51">C58</f>
        <v>83.1</v>
      </c>
      <c r="D57" s="96">
        <f t="shared" ref="D57" si="52">D58</f>
        <v>83.1</v>
      </c>
      <c r="E57" s="11">
        <f t="shared" si="5"/>
        <v>1</v>
      </c>
      <c r="F57" s="11">
        <f t="shared" si="6"/>
        <v>1</v>
      </c>
    </row>
    <row r="58" spans="1:6" ht="15.75" customHeight="1" x14ac:dyDescent="0.25">
      <c r="A58" s="104" t="s">
        <v>7</v>
      </c>
      <c r="B58" s="97">
        <v>83.1</v>
      </c>
      <c r="C58" s="97">
        <v>83.1</v>
      </c>
      <c r="D58" s="97">
        <v>83.1</v>
      </c>
      <c r="E58" s="10">
        <f t="shared" si="5"/>
        <v>1</v>
      </c>
      <c r="F58" s="10">
        <f t="shared" si="6"/>
        <v>1</v>
      </c>
    </row>
    <row r="59" spans="1:6" ht="15.75" customHeight="1" x14ac:dyDescent="0.25">
      <c r="A59" s="102" t="s">
        <v>25</v>
      </c>
      <c r="B59" s="96">
        <f>B60</f>
        <v>193.8</v>
      </c>
      <c r="C59" s="96">
        <f t="shared" ref="C59" si="53">C60</f>
        <v>193.8</v>
      </c>
      <c r="D59" s="96">
        <f t="shared" ref="D59" si="54">D60</f>
        <v>193.8</v>
      </c>
      <c r="E59" s="11">
        <f t="shared" si="5"/>
        <v>1</v>
      </c>
      <c r="F59" s="11">
        <f t="shared" si="6"/>
        <v>1</v>
      </c>
    </row>
    <row r="60" spans="1:6" ht="15.75" customHeight="1" x14ac:dyDescent="0.25">
      <c r="A60" s="104" t="s">
        <v>7</v>
      </c>
      <c r="B60" s="97">
        <v>193.8</v>
      </c>
      <c r="C60" s="97">
        <v>193.8</v>
      </c>
      <c r="D60" s="97">
        <v>193.8</v>
      </c>
      <c r="E60" s="10">
        <f t="shared" si="5"/>
        <v>1</v>
      </c>
      <c r="F60" s="10">
        <f t="shared" si="6"/>
        <v>1</v>
      </c>
    </row>
    <row r="61" spans="1:6" ht="15.75" customHeight="1" x14ac:dyDescent="0.25">
      <c r="A61" s="102" t="s">
        <v>9</v>
      </c>
      <c r="B61" s="96">
        <f>B62</f>
        <v>553.79999999999995</v>
      </c>
      <c r="C61" s="96">
        <f t="shared" ref="C61" si="55">C62</f>
        <v>553.79999999999995</v>
      </c>
      <c r="D61" s="96">
        <f t="shared" ref="D61" si="56">D62</f>
        <v>553.79999999999995</v>
      </c>
      <c r="E61" s="11">
        <f t="shared" si="5"/>
        <v>1</v>
      </c>
      <c r="F61" s="11">
        <f t="shared" si="6"/>
        <v>1</v>
      </c>
    </row>
    <row r="62" spans="1:6" ht="15.75" customHeight="1" x14ac:dyDescent="0.25">
      <c r="A62" s="104" t="s">
        <v>7</v>
      </c>
      <c r="B62" s="97">
        <v>553.79999999999995</v>
      </c>
      <c r="C62" s="97">
        <v>553.79999999999995</v>
      </c>
      <c r="D62" s="97">
        <v>553.79999999999995</v>
      </c>
      <c r="E62" s="10">
        <f t="shared" si="5"/>
        <v>1</v>
      </c>
      <c r="F62" s="10">
        <f t="shared" si="6"/>
        <v>1</v>
      </c>
    </row>
    <row r="63" spans="1:6" ht="15.75" customHeight="1" x14ac:dyDescent="0.25">
      <c r="A63" s="102" t="s">
        <v>24</v>
      </c>
      <c r="B63" s="96">
        <f>B64</f>
        <v>304.60000000000002</v>
      </c>
      <c r="C63" s="96">
        <f t="shared" ref="C63" si="57">C64</f>
        <v>304.60000000000002</v>
      </c>
      <c r="D63" s="96">
        <f t="shared" ref="D63" si="58">D64</f>
        <v>304.60000000000002</v>
      </c>
      <c r="E63" s="11">
        <f t="shared" si="5"/>
        <v>1</v>
      </c>
      <c r="F63" s="11">
        <f t="shared" si="6"/>
        <v>1</v>
      </c>
    </row>
    <row r="64" spans="1:6" ht="15.75" customHeight="1" x14ac:dyDescent="0.25">
      <c r="A64" s="104" t="s">
        <v>7</v>
      </c>
      <c r="B64" s="97">
        <v>304.60000000000002</v>
      </c>
      <c r="C64" s="97">
        <v>304.60000000000002</v>
      </c>
      <c r="D64" s="97">
        <v>304.60000000000002</v>
      </c>
      <c r="E64" s="10">
        <f t="shared" si="5"/>
        <v>1</v>
      </c>
      <c r="F64" s="10">
        <f t="shared" si="6"/>
        <v>1</v>
      </c>
    </row>
    <row r="65" spans="1:6" ht="15.75" customHeight="1" x14ac:dyDescent="0.25">
      <c r="A65" s="102" t="s">
        <v>8</v>
      </c>
      <c r="B65" s="96">
        <f>B66</f>
        <v>216</v>
      </c>
      <c r="C65" s="96">
        <f t="shared" ref="C65" si="59">C66</f>
        <v>216</v>
      </c>
      <c r="D65" s="96">
        <f t="shared" ref="D65" si="60">D66</f>
        <v>216</v>
      </c>
      <c r="E65" s="11">
        <f t="shared" si="5"/>
        <v>1</v>
      </c>
      <c r="F65" s="11">
        <f t="shared" si="6"/>
        <v>1</v>
      </c>
    </row>
    <row r="66" spans="1:6" ht="15.75" customHeight="1" x14ac:dyDescent="0.25">
      <c r="A66" s="104" t="s">
        <v>7</v>
      </c>
      <c r="B66" s="97">
        <v>216</v>
      </c>
      <c r="C66" s="97">
        <v>216</v>
      </c>
      <c r="D66" s="97">
        <v>216</v>
      </c>
      <c r="E66" s="10">
        <f t="shared" si="5"/>
        <v>1</v>
      </c>
      <c r="F66" s="10">
        <f t="shared" si="6"/>
        <v>1</v>
      </c>
    </row>
    <row r="67" spans="1:6" ht="15.75" customHeight="1" x14ac:dyDescent="0.25">
      <c r="A67" s="102" t="s">
        <v>23</v>
      </c>
      <c r="B67" s="96">
        <f>B68</f>
        <v>276.8</v>
      </c>
      <c r="C67" s="96">
        <f t="shared" ref="C67" si="61">C68</f>
        <v>276.8</v>
      </c>
      <c r="D67" s="96">
        <f t="shared" ref="D67" si="62">D68</f>
        <v>273.60000000000002</v>
      </c>
      <c r="E67" s="11">
        <f t="shared" si="5"/>
        <v>0.98843930635838151</v>
      </c>
      <c r="F67" s="11">
        <f t="shared" si="6"/>
        <v>0.98843930635838151</v>
      </c>
    </row>
    <row r="68" spans="1:6" ht="15.75" customHeight="1" x14ac:dyDescent="0.25">
      <c r="A68" s="104" t="s">
        <v>7</v>
      </c>
      <c r="B68" s="97">
        <v>276.8</v>
      </c>
      <c r="C68" s="97">
        <v>276.8</v>
      </c>
      <c r="D68" s="97">
        <v>273.60000000000002</v>
      </c>
      <c r="E68" s="10">
        <f t="shared" si="5"/>
        <v>0.98843930635838151</v>
      </c>
      <c r="F68" s="10">
        <f t="shared" si="6"/>
        <v>0.98843930635838151</v>
      </c>
    </row>
    <row r="69" spans="1:6" ht="15.75" customHeight="1" x14ac:dyDescent="0.25">
      <c r="A69" s="104" t="s">
        <v>6</v>
      </c>
      <c r="B69" s="97">
        <v>996.9</v>
      </c>
      <c r="C69" s="97">
        <v>996.9</v>
      </c>
      <c r="D69" s="97">
        <v>996.9</v>
      </c>
      <c r="E69" s="11">
        <f t="shared" si="5"/>
        <v>1</v>
      </c>
      <c r="F69" s="11">
        <f t="shared" si="6"/>
        <v>1</v>
      </c>
    </row>
    <row r="70" spans="1:6" ht="15.75" customHeight="1" x14ac:dyDescent="0.25">
      <c r="A70" s="104" t="s">
        <v>5</v>
      </c>
      <c r="B70" s="97">
        <v>1107.5999999999999</v>
      </c>
      <c r="C70" s="97">
        <v>1107.5999999999999</v>
      </c>
      <c r="D70" s="97">
        <v>1107.5999999999999</v>
      </c>
      <c r="E70" s="10">
        <f t="shared" si="5"/>
        <v>1</v>
      </c>
      <c r="F70" s="10">
        <f t="shared" si="6"/>
        <v>1</v>
      </c>
    </row>
    <row r="71" spans="1:6" ht="15.75" customHeight="1" x14ac:dyDescent="0.25">
      <c r="A71" s="104" t="s">
        <v>21</v>
      </c>
      <c r="B71" s="97">
        <v>830.8</v>
      </c>
      <c r="C71" s="97">
        <v>830.8</v>
      </c>
      <c r="D71" s="97">
        <v>830.8</v>
      </c>
      <c r="E71" s="11">
        <f t="shared" si="5"/>
        <v>1</v>
      </c>
      <c r="F71" s="11">
        <f t="shared" si="6"/>
        <v>1</v>
      </c>
    </row>
    <row r="72" spans="1:6" ht="15.75" customHeight="1" x14ac:dyDescent="0.25">
      <c r="A72" s="104" t="s">
        <v>20</v>
      </c>
      <c r="B72" s="97">
        <v>25166.6</v>
      </c>
      <c r="C72" s="97">
        <v>25166.6</v>
      </c>
      <c r="D72" s="97">
        <v>25166.6</v>
      </c>
      <c r="E72" s="10">
        <f t="shared" si="5"/>
        <v>1</v>
      </c>
      <c r="F72" s="10">
        <f t="shared" si="6"/>
        <v>1</v>
      </c>
    </row>
    <row r="73" spans="1:6" ht="15.75" customHeight="1" x14ac:dyDescent="0.25">
      <c r="A73" s="6" t="s">
        <v>4</v>
      </c>
      <c r="B73" s="62">
        <f>B72+B71+B70+B69+B67+B65+B63+B61+B59+B57+B55+B53+B51+B49+B47+B45+B43+B41+B39+B37+B35+B33+B31+B29+B27+B25+B23+B21+B19+B17+B15+B13+B11+B9</f>
        <v>39939.899999999994</v>
      </c>
      <c r="C73" s="62">
        <f>C72+C71+C70+C69+C67+C65+C63+C61+C59+C57+C55+C53+C51+C49+C47+C45+C43+C41+C39+C37+C35+C33+C31+C29+C27+C25+C23+C21+C19+C17+C15+C13+C11+C9</f>
        <v>39939.899999999994</v>
      </c>
      <c r="D73" s="62">
        <f>D72+D71+D70+D69+D67+D65+D63+D61+D59+D57+D55+D53+D51+D49+D47+D45+D43+D41+D39+D37+D35+D33+D31+D29+D27+D25+D23+D21+D19+D17+D15+D13+D11+D9</f>
        <v>39930.079999999994</v>
      </c>
      <c r="E73" s="11">
        <f t="shared" si="5"/>
        <v>0.99975413058119822</v>
      </c>
      <c r="F73" s="11">
        <f t="shared" si="6"/>
        <v>0.99975413058119822</v>
      </c>
    </row>
    <row r="74" spans="1:6" ht="15.75" customHeight="1" x14ac:dyDescent="0.25">
      <c r="A74" s="6" t="s">
        <v>3</v>
      </c>
      <c r="B74" s="6"/>
      <c r="C74" s="6"/>
      <c r="D74" s="6"/>
      <c r="E74" s="10"/>
      <c r="F74" s="10"/>
    </row>
    <row r="75" spans="1:6" ht="15.75" customHeight="1" x14ac:dyDescent="0.25">
      <c r="A75" s="6" t="s">
        <v>2</v>
      </c>
      <c r="B75" s="96">
        <f>B68+B66+B64+B62+B60+B58+B56+B54+B52+B50+B48+B46+B44+B42+B40+B38+B36+B34+B32+B30+B28+B26+B24+B22+B20+B18+B16+B14+B12+B10</f>
        <v>11838</v>
      </c>
      <c r="C75" s="96">
        <f>C68+C66+C64+C62+C60+C58+C56+C54+C52+C50+C48+C46+C44+C42+C40+C38+C36+C34+C32+C30+C28+C26+C24+C22+C20+C18+C16+C14+C12+C10</f>
        <v>11838</v>
      </c>
      <c r="D75" s="96">
        <f>D68+D66+D64+D62+D60+D58+D56+D54+D52+D50+D48+D46+D44+D42+D40+D38+D36+D34+D32+D30+D28+D26+D24+D22+D20+D18+D16+D14+D12+D10</f>
        <v>11828.18</v>
      </c>
      <c r="E75" s="11">
        <f t="shared" si="5"/>
        <v>0.99917046798445686</v>
      </c>
      <c r="F75" s="11">
        <f t="shared" si="6"/>
        <v>0.99917046798445686</v>
      </c>
    </row>
    <row r="76" spans="1:6" ht="15.75" customHeight="1" x14ac:dyDescent="0.25">
      <c r="A76" s="6" t="s">
        <v>1</v>
      </c>
      <c r="B76" s="96">
        <f>B72+B71+B70+B69</f>
        <v>28101.899999999998</v>
      </c>
      <c r="C76" s="96">
        <f>C72+C71+C70+C69</f>
        <v>28101.899999999998</v>
      </c>
      <c r="D76" s="96">
        <f>D72+D71+D70+D69</f>
        <v>28101.899999999998</v>
      </c>
      <c r="E76" s="11">
        <f t="shared" ref="E76" si="63">D76/B76</f>
        <v>1</v>
      </c>
      <c r="F76" s="11">
        <f t="shared" ref="F76" si="64">D76/C76</f>
        <v>1</v>
      </c>
    </row>
    <row r="77" spans="1:6" ht="12.75" customHeight="1" x14ac:dyDescent="0.25">
      <c r="A77" s="1"/>
      <c r="B77" s="1"/>
    </row>
    <row r="78" spans="1:6" ht="15" customHeight="1" x14ac:dyDescent="0.25">
      <c r="A78" s="3"/>
      <c r="B78" s="3"/>
    </row>
    <row r="79" spans="1:6" ht="15" customHeight="1" x14ac:dyDescent="0.25">
      <c r="A79" s="167" t="s">
        <v>0</v>
      </c>
      <c r="B79" s="167"/>
      <c r="C79" s="184"/>
      <c r="D79" s="184"/>
      <c r="E79" s="184"/>
      <c r="F79" s="184"/>
    </row>
    <row r="80" spans="1:6" ht="14.25" customHeight="1" x14ac:dyDescent="0.25">
      <c r="A80" s="3"/>
      <c r="B80" s="3"/>
    </row>
  </sheetData>
  <mergeCells count="2">
    <mergeCell ref="A6:F6"/>
    <mergeCell ref="A79:F7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60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7"/>
  <sheetViews>
    <sheetView showGridLines="0" view="pageBreakPreview" zoomScale="90" zoomScaleNormal="100" zoomScaleSheetLayoutView="90" workbookViewId="0">
      <pane xSplit="1" ySplit="7" topLeftCell="B57" activePane="bottomRight" state="frozen"/>
      <selection activeCell="B12" sqref="B12"/>
      <selection pane="topRight" activeCell="B12" sqref="B12"/>
      <selection pane="bottomLeft" activeCell="B12" sqref="B12"/>
      <selection pane="bottomRight" activeCell="B70" sqref="B70"/>
    </sheetView>
  </sheetViews>
  <sheetFormatPr defaultRowHeight="15" x14ac:dyDescent="0.25"/>
  <cols>
    <col min="1" max="1" width="33.5703125" style="13" customWidth="1"/>
    <col min="2" max="2" width="27.7109375" style="13" customWidth="1"/>
    <col min="3" max="3" width="19" style="13" customWidth="1"/>
    <col min="4" max="4" width="17" style="13" customWidth="1"/>
    <col min="5" max="5" width="16" style="13" customWidth="1"/>
    <col min="6" max="6" width="17.140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75</v>
      </c>
    </row>
    <row r="3" spans="1:6" ht="16.5" customHeight="1" x14ac:dyDescent="0.25">
      <c r="A3" s="3"/>
      <c r="B3" s="49"/>
      <c r="F3" s="29" t="s">
        <v>81</v>
      </c>
    </row>
    <row r="4" spans="1:6" ht="16.5" customHeight="1" x14ac:dyDescent="0.25">
      <c r="A4" s="3"/>
      <c r="B4" s="49"/>
    </row>
    <row r="5" spans="1:6" ht="87" customHeight="1" x14ac:dyDescent="0.25">
      <c r="A5" s="165" t="s">
        <v>122</v>
      </c>
      <c r="B5" s="165"/>
      <c r="C5" s="169"/>
      <c r="D5" s="169"/>
      <c r="E5" s="169"/>
      <c r="F5" s="169"/>
    </row>
    <row r="6" spans="1:6" ht="17.25" customHeight="1" x14ac:dyDescent="0.25">
      <c r="A6" s="3"/>
      <c r="F6" s="49" t="s">
        <v>19</v>
      </c>
    </row>
    <row r="7" spans="1:6" ht="120.75" customHeight="1" x14ac:dyDescent="0.25">
      <c r="A7" s="153" t="s">
        <v>50</v>
      </c>
      <c r="B7" s="153" t="s">
        <v>92</v>
      </c>
      <c r="C7" s="153" t="s">
        <v>93</v>
      </c>
      <c r="D7" s="153" t="s">
        <v>94</v>
      </c>
      <c r="E7" s="153" t="s">
        <v>95</v>
      </c>
      <c r="F7" s="153" t="s">
        <v>96</v>
      </c>
    </row>
    <row r="8" spans="1:6" ht="15.75" customHeight="1" x14ac:dyDescent="0.25">
      <c r="A8" s="102" t="s">
        <v>17</v>
      </c>
      <c r="B8" s="96">
        <v>27.5</v>
      </c>
      <c r="C8" s="96">
        <v>27.5</v>
      </c>
      <c r="D8" s="96">
        <v>27.5</v>
      </c>
      <c r="E8" s="11">
        <f>D8/B8</f>
        <v>1</v>
      </c>
      <c r="F8" s="11">
        <f>D8/C8</f>
        <v>1</v>
      </c>
    </row>
    <row r="9" spans="1:6" ht="15.75" customHeight="1" x14ac:dyDescent="0.25">
      <c r="A9" s="104" t="s">
        <v>7</v>
      </c>
      <c r="B9" s="97">
        <v>27.5</v>
      </c>
      <c r="C9" s="97">
        <v>27.5</v>
      </c>
      <c r="D9" s="97">
        <v>27.5</v>
      </c>
      <c r="E9" s="10">
        <f t="shared" ref="E9:E10" si="0">D9/B9</f>
        <v>1</v>
      </c>
      <c r="F9" s="10">
        <f t="shared" ref="F9:F10" si="1">D9/C9</f>
        <v>1</v>
      </c>
    </row>
    <row r="10" spans="1:6" ht="15.75" customHeight="1" x14ac:dyDescent="0.25">
      <c r="A10" s="102" t="s">
        <v>40</v>
      </c>
      <c r="B10" s="96">
        <v>27.5</v>
      </c>
      <c r="C10" s="96">
        <v>27.5</v>
      </c>
      <c r="D10" s="96">
        <v>27.5</v>
      </c>
      <c r="E10" s="11">
        <f t="shared" si="0"/>
        <v>1</v>
      </c>
      <c r="F10" s="11">
        <f t="shared" si="1"/>
        <v>1</v>
      </c>
    </row>
    <row r="11" spans="1:6" ht="15.75" customHeight="1" x14ac:dyDescent="0.25">
      <c r="A11" s="104" t="s">
        <v>7</v>
      </c>
      <c r="B11" s="97">
        <v>27.5</v>
      </c>
      <c r="C11" s="97">
        <v>27.5</v>
      </c>
      <c r="D11" s="97">
        <v>27.5</v>
      </c>
      <c r="E11" s="10">
        <f t="shared" ref="E11:E73" si="2">D11/B11</f>
        <v>1</v>
      </c>
      <c r="F11" s="10">
        <f t="shared" ref="F11:F73" si="3">D11/C11</f>
        <v>1</v>
      </c>
    </row>
    <row r="12" spans="1:6" ht="15.75" customHeight="1" x14ac:dyDescent="0.25">
      <c r="A12" s="102" t="s">
        <v>42</v>
      </c>
      <c r="B12" s="96">
        <v>55</v>
      </c>
      <c r="C12" s="96">
        <v>55</v>
      </c>
      <c r="D12" s="96">
        <v>55</v>
      </c>
      <c r="E12" s="11">
        <f t="shared" si="2"/>
        <v>1</v>
      </c>
      <c r="F12" s="11">
        <f t="shared" si="3"/>
        <v>1</v>
      </c>
    </row>
    <row r="13" spans="1:6" ht="15.75" customHeight="1" x14ac:dyDescent="0.25">
      <c r="A13" s="104" t="s">
        <v>7</v>
      </c>
      <c r="B13" s="97">
        <v>55</v>
      </c>
      <c r="C13" s="97">
        <v>55</v>
      </c>
      <c r="D13" s="97">
        <v>55</v>
      </c>
      <c r="E13" s="10">
        <f t="shared" si="2"/>
        <v>1</v>
      </c>
      <c r="F13" s="10">
        <f t="shared" si="3"/>
        <v>1</v>
      </c>
    </row>
    <row r="14" spans="1:6" ht="15.75" customHeight="1" x14ac:dyDescent="0.25">
      <c r="A14" s="102" t="s">
        <v>39</v>
      </c>
      <c r="B14" s="96">
        <v>11</v>
      </c>
      <c r="C14" s="96">
        <v>11</v>
      </c>
      <c r="D14" s="96">
        <v>11</v>
      </c>
      <c r="E14" s="11">
        <f t="shared" si="2"/>
        <v>1</v>
      </c>
      <c r="F14" s="11">
        <f t="shared" si="3"/>
        <v>1</v>
      </c>
    </row>
    <row r="15" spans="1:6" ht="15.75" customHeight="1" x14ac:dyDescent="0.25">
      <c r="A15" s="104" t="s">
        <v>7</v>
      </c>
      <c r="B15" s="97">
        <v>11</v>
      </c>
      <c r="C15" s="97">
        <v>11</v>
      </c>
      <c r="D15" s="97">
        <v>11</v>
      </c>
      <c r="E15" s="10">
        <f t="shared" si="2"/>
        <v>1</v>
      </c>
      <c r="F15" s="10">
        <f t="shared" si="3"/>
        <v>1</v>
      </c>
    </row>
    <row r="16" spans="1:6" ht="15.75" customHeight="1" x14ac:dyDescent="0.25">
      <c r="A16" s="102" t="s">
        <v>38</v>
      </c>
      <c r="B16" s="96">
        <v>11</v>
      </c>
      <c r="C16" s="96">
        <v>11</v>
      </c>
      <c r="D16" s="96">
        <v>0</v>
      </c>
      <c r="E16" s="11">
        <f t="shared" si="2"/>
        <v>0</v>
      </c>
      <c r="F16" s="11">
        <f t="shared" si="3"/>
        <v>0</v>
      </c>
    </row>
    <row r="17" spans="1:6" ht="15.75" customHeight="1" x14ac:dyDescent="0.25">
      <c r="A17" s="104" t="s">
        <v>7</v>
      </c>
      <c r="B17" s="97">
        <v>11</v>
      </c>
      <c r="C17" s="97">
        <v>11</v>
      </c>
      <c r="D17" s="97">
        <v>0</v>
      </c>
      <c r="E17" s="10">
        <f t="shared" si="2"/>
        <v>0</v>
      </c>
      <c r="F17" s="10">
        <f t="shared" si="3"/>
        <v>0</v>
      </c>
    </row>
    <row r="18" spans="1:6" ht="15.75" customHeight="1" x14ac:dyDescent="0.25">
      <c r="A18" s="102" t="s">
        <v>41</v>
      </c>
      <c r="B18" s="96">
        <v>16.5</v>
      </c>
      <c r="C18" s="96">
        <v>16.5</v>
      </c>
      <c r="D18" s="96">
        <v>16.2</v>
      </c>
      <c r="E18" s="11">
        <f t="shared" si="2"/>
        <v>0.98181818181818181</v>
      </c>
      <c r="F18" s="11">
        <f t="shared" si="3"/>
        <v>0.98181818181818181</v>
      </c>
    </row>
    <row r="19" spans="1:6" ht="15.75" customHeight="1" x14ac:dyDescent="0.25">
      <c r="A19" s="104" t="s">
        <v>7</v>
      </c>
      <c r="B19" s="97">
        <v>16.5</v>
      </c>
      <c r="C19" s="97">
        <v>16.5</v>
      </c>
      <c r="D19" s="97">
        <v>16.2</v>
      </c>
      <c r="E19" s="10">
        <f t="shared" si="2"/>
        <v>0.98181818181818181</v>
      </c>
      <c r="F19" s="10">
        <f t="shared" si="3"/>
        <v>0.98181818181818181</v>
      </c>
    </row>
    <row r="20" spans="1:6" ht="15.75" customHeight="1" x14ac:dyDescent="0.25">
      <c r="A20" s="102" t="s">
        <v>37</v>
      </c>
      <c r="B20" s="96">
        <v>27.5</v>
      </c>
      <c r="C20" s="96">
        <v>27.5</v>
      </c>
      <c r="D20" s="96">
        <v>27.5</v>
      </c>
      <c r="E20" s="11">
        <f t="shared" si="2"/>
        <v>1</v>
      </c>
      <c r="F20" s="11">
        <f t="shared" si="3"/>
        <v>1</v>
      </c>
    </row>
    <row r="21" spans="1:6" ht="15.75" customHeight="1" x14ac:dyDescent="0.25">
      <c r="A21" s="104" t="s">
        <v>7</v>
      </c>
      <c r="B21" s="97">
        <v>27.5</v>
      </c>
      <c r="C21" s="97">
        <v>27.5</v>
      </c>
      <c r="D21" s="97">
        <v>27.5</v>
      </c>
      <c r="E21" s="10">
        <f t="shared" si="2"/>
        <v>1</v>
      </c>
      <c r="F21" s="10">
        <f t="shared" si="3"/>
        <v>1</v>
      </c>
    </row>
    <row r="22" spans="1:6" ht="15.75" customHeight="1" x14ac:dyDescent="0.25">
      <c r="A22" s="102" t="s">
        <v>16</v>
      </c>
      <c r="B22" s="96">
        <v>27.5</v>
      </c>
      <c r="C22" s="96">
        <v>27.5</v>
      </c>
      <c r="D22" s="96">
        <v>27.5</v>
      </c>
      <c r="E22" s="11">
        <f t="shared" si="2"/>
        <v>1</v>
      </c>
      <c r="F22" s="11">
        <f t="shared" si="3"/>
        <v>1</v>
      </c>
    </row>
    <row r="23" spans="1:6" ht="15.75" customHeight="1" x14ac:dyDescent="0.25">
      <c r="A23" s="104" t="s">
        <v>7</v>
      </c>
      <c r="B23" s="97">
        <v>27.5</v>
      </c>
      <c r="C23" s="97">
        <v>27.5</v>
      </c>
      <c r="D23" s="97">
        <v>27.5</v>
      </c>
      <c r="E23" s="10">
        <f t="shared" si="2"/>
        <v>1</v>
      </c>
      <c r="F23" s="10">
        <f t="shared" si="3"/>
        <v>1</v>
      </c>
    </row>
    <row r="24" spans="1:6" ht="15.75" customHeight="1" x14ac:dyDescent="0.25">
      <c r="A24" s="102" t="s">
        <v>15</v>
      </c>
      <c r="B24" s="96">
        <v>16.5</v>
      </c>
      <c r="C24" s="96">
        <v>16.5</v>
      </c>
      <c r="D24" s="96">
        <v>16.5</v>
      </c>
      <c r="E24" s="11">
        <f t="shared" si="2"/>
        <v>1</v>
      </c>
      <c r="F24" s="11">
        <f t="shared" si="3"/>
        <v>1</v>
      </c>
    </row>
    <row r="25" spans="1:6" ht="15.75" customHeight="1" x14ac:dyDescent="0.25">
      <c r="A25" s="104" t="s">
        <v>7</v>
      </c>
      <c r="B25" s="97">
        <v>16.5</v>
      </c>
      <c r="C25" s="97">
        <v>16.5</v>
      </c>
      <c r="D25" s="97">
        <v>16.5</v>
      </c>
      <c r="E25" s="10">
        <f t="shared" si="2"/>
        <v>1</v>
      </c>
      <c r="F25" s="10">
        <f t="shared" si="3"/>
        <v>1</v>
      </c>
    </row>
    <row r="26" spans="1:6" ht="15.75" customHeight="1" x14ac:dyDescent="0.25">
      <c r="A26" s="102" t="s">
        <v>36</v>
      </c>
      <c r="B26" s="96">
        <v>16.5</v>
      </c>
      <c r="C26" s="96">
        <v>16.5</v>
      </c>
      <c r="D26" s="96">
        <v>16.5</v>
      </c>
      <c r="E26" s="11">
        <f t="shared" si="2"/>
        <v>1</v>
      </c>
      <c r="F26" s="11">
        <f t="shared" si="3"/>
        <v>1</v>
      </c>
    </row>
    <row r="27" spans="1:6" ht="15.75" customHeight="1" x14ac:dyDescent="0.25">
      <c r="A27" s="104" t="s">
        <v>7</v>
      </c>
      <c r="B27" s="97">
        <v>16.5</v>
      </c>
      <c r="C27" s="97">
        <v>16.5</v>
      </c>
      <c r="D27" s="97">
        <v>16.5</v>
      </c>
      <c r="E27" s="10">
        <f t="shared" si="2"/>
        <v>1</v>
      </c>
      <c r="F27" s="10">
        <f t="shared" si="3"/>
        <v>1</v>
      </c>
    </row>
    <row r="28" spans="1:6" ht="15.75" customHeight="1" x14ac:dyDescent="0.25">
      <c r="A28" s="102" t="s">
        <v>35</v>
      </c>
      <c r="B28" s="96">
        <v>11</v>
      </c>
      <c r="C28" s="96">
        <v>11</v>
      </c>
      <c r="D28" s="96">
        <v>11</v>
      </c>
      <c r="E28" s="11">
        <f t="shared" si="2"/>
        <v>1</v>
      </c>
      <c r="F28" s="11">
        <f t="shared" si="3"/>
        <v>1</v>
      </c>
    </row>
    <row r="29" spans="1:6" ht="15.75" customHeight="1" x14ac:dyDescent="0.25">
      <c r="A29" s="104" t="s">
        <v>7</v>
      </c>
      <c r="B29" s="97">
        <v>11</v>
      </c>
      <c r="C29" s="97">
        <v>11</v>
      </c>
      <c r="D29" s="97">
        <v>11</v>
      </c>
      <c r="E29" s="10">
        <f t="shared" si="2"/>
        <v>1</v>
      </c>
      <c r="F29" s="10">
        <f t="shared" si="3"/>
        <v>1</v>
      </c>
    </row>
    <row r="30" spans="1:6" ht="15.75" customHeight="1" x14ac:dyDescent="0.25">
      <c r="A30" s="102" t="s">
        <v>14</v>
      </c>
      <c r="B30" s="96">
        <v>5.5</v>
      </c>
      <c r="C30" s="96">
        <v>5.5</v>
      </c>
      <c r="D30" s="96">
        <v>5.5</v>
      </c>
      <c r="E30" s="11">
        <f t="shared" si="2"/>
        <v>1</v>
      </c>
      <c r="F30" s="11">
        <f t="shared" si="3"/>
        <v>1</v>
      </c>
    </row>
    <row r="31" spans="1:6" ht="15.75" customHeight="1" x14ac:dyDescent="0.25">
      <c r="A31" s="104" t="s">
        <v>7</v>
      </c>
      <c r="B31" s="97">
        <v>5.5</v>
      </c>
      <c r="C31" s="97">
        <v>5.5</v>
      </c>
      <c r="D31" s="97">
        <v>5.5</v>
      </c>
      <c r="E31" s="10">
        <f t="shared" si="2"/>
        <v>1</v>
      </c>
      <c r="F31" s="10">
        <f t="shared" si="3"/>
        <v>1</v>
      </c>
    </row>
    <row r="32" spans="1:6" ht="15.75" customHeight="1" x14ac:dyDescent="0.25">
      <c r="A32" s="102" t="s">
        <v>13</v>
      </c>
      <c r="B32" s="96">
        <v>159.5</v>
      </c>
      <c r="C32" s="96">
        <v>159.5</v>
      </c>
      <c r="D32" s="96">
        <v>159.5</v>
      </c>
      <c r="E32" s="11">
        <f t="shared" si="2"/>
        <v>1</v>
      </c>
      <c r="F32" s="11">
        <f t="shared" si="3"/>
        <v>1</v>
      </c>
    </row>
    <row r="33" spans="1:6" ht="15.75" customHeight="1" x14ac:dyDescent="0.25">
      <c r="A33" s="104" t="s">
        <v>7</v>
      </c>
      <c r="B33" s="97">
        <v>159.5</v>
      </c>
      <c r="C33" s="97">
        <v>159.5</v>
      </c>
      <c r="D33" s="97">
        <v>159.5</v>
      </c>
      <c r="E33" s="10">
        <f t="shared" si="2"/>
        <v>1</v>
      </c>
      <c r="F33" s="10">
        <f t="shared" si="3"/>
        <v>1</v>
      </c>
    </row>
    <row r="34" spans="1:6" ht="15.75" customHeight="1" x14ac:dyDescent="0.25">
      <c r="A34" s="102" t="s">
        <v>34</v>
      </c>
      <c r="B34" s="96">
        <v>93.5</v>
      </c>
      <c r="C34" s="96">
        <v>93.5</v>
      </c>
      <c r="D34" s="96">
        <v>93.5</v>
      </c>
      <c r="E34" s="11">
        <f t="shared" si="2"/>
        <v>1</v>
      </c>
      <c r="F34" s="11">
        <f t="shared" si="3"/>
        <v>1</v>
      </c>
    </row>
    <row r="35" spans="1:6" ht="15.75" customHeight="1" x14ac:dyDescent="0.25">
      <c r="A35" s="104" t="s">
        <v>7</v>
      </c>
      <c r="B35" s="97">
        <v>93.5</v>
      </c>
      <c r="C35" s="97">
        <v>93.5</v>
      </c>
      <c r="D35" s="97">
        <v>93.5</v>
      </c>
      <c r="E35" s="10">
        <f t="shared" si="2"/>
        <v>1</v>
      </c>
      <c r="F35" s="10">
        <f t="shared" si="3"/>
        <v>1</v>
      </c>
    </row>
    <row r="36" spans="1:6" ht="15.75" customHeight="1" x14ac:dyDescent="0.25">
      <c r="A36" s="102" t="s">
        <v>12</v>
      </c>
      <c r="B36" s="96">
        <v>132</v>
      </c>
      <c r="C36" s="96">
        <v>132</v>
      </c>
      <c r="D36" s="96">
        <v>132</v>
      </c>
      <c r="E36" s="11">
        <f t="shared" si="2"/>
        <v>1</v>
      </c>
      <c r="F36" s="11">
        <f t="shared" si="3"/>
        <v>1</v>
      </c>
    </row>
    <row r="37" spans="1:6" ht="15.75" customHeight="1" x14ac:dyDescent="0.25">
      <c r="A37" s="104" t="s">
        <v>7</v>
      </c>
      <c r="B37" s="97">
        <v>132</v>
      </c>
      <c r="C37" s="97">
        <v>132</v>
      </c>
      <c r="D37" s="97">
        <v>132</v>
      </c>
      <c r="E37" s="10">
        <f t="shared" si="2"/>
        <v>1</v>
      </c>
      <c r="F37" s="10">
        <f t="shared" si="3"/>
        <v>1</v>
      </c>
    </row>
    <row r="38" spans="1:6" ht="15.75" customHeight="1" x14ac:dyDescent="0.25">
      <c r="A38" s="102" t="s">
        <v>33</v>
      </c>
      <c r="B38" s="96">
        <v>5.5</v>
      </c>
      <c r="C38" s="96">
        <v>5.5</v>
      </c>
      <c r="D38" s="96">
        <v>5.5</v>
      </c>
      <c r="E38" s="11">
        <f t="shared" si="2"/>
        <v>1</v>
      </c>
      <c r="F38" s="11">
        <f t="shared" si="3"/>
        <v>1</v>
      </c>
    </row>
    <row r="39" spans="1:6" ht="15.75" customHeight="1" x14ac:dyDescent="0.25">
      <c r="A39" s="104" t="s">
        <v>7</v>
      </c>
      <c r="B39" s="97">
        <v>5.5</v>
      </c>
      <c r="C39" s="97">
        <v>5.5</v>
      </c>
      <c r="D39" s="97">
        <v>5.5</v>
      </c>
      <c r="E39" s="10">
        <f t="shared" si="2"/>
        <v>1</v>
      </c>
      <c r="F39" s="10">
        <f t="shared" si="3"/>
        <v>1</v>
      </c>
    </row>
    <row r="40" spans="1:6" ht="15.75" customHeight="1" x14ac:dyDescent="0.25">
      <c r="A40" s="102" t="s">
        <v>32</v>
      </c>
      <c r="B40" s="96">
        <v>38.5</v>
      </c>
      <c r="C40" s="96">
        <v>38.5</v>
      </c>
      <c r="D40" s="96">
        <v>38.5</v>
      </c>
      <c r="E40" s="11">
        <f t="shared" si="2"/>
        <v>1</v>
      </c>
      <c r="F40" s="11">
        <f t="shared" si="3"/>
        <v>1</v>
      </c>
    </row>
    <row r="41" spans="1:6" ht="15.75" customHeight="1" x14ac:dyDescent="0.25">
      <c r="A41" s="104" t="s">
        <v>7</v>
      </c>
      <c r="B41" s="97">
        <v>38.5</v>
      </c>
      <c r="C41" s="97">
        <v>38.5</v>
      </c>
      <c r="D41" s="97">
        <v>38.5</v>
      </c>
      <c r="E41" s="10">
        <f t="shared" si="2"/>
        <v>1</v>
      </c>
      <c r="F41" s="10">
        <f t="shared" si="3"/>
        <v>1</v>
      </c>
    </row>
    <row r="42" spans="1:6" ht="15.75" customHeight="1" x14ac:dyDescent="0.25">
      <c r="A42" s="102" t="s">
        <v>31</v>
      </c>
      <c r="B42" s="96">
        <v>16.5</v>
      </c>
      <c r="C42" s="96">
        <v>16.5</v>
      </c>
      <c r="D42" s="96">
        <v>16.5</v>
      </c>
      <c r="E42" s="11">
        <f t="shared" si="2"/>
        <v>1</v>
      </c>
      <c r="F42" s="11">
        <f t="shared" si="3"/>
        <v>1</v>
      </c>
    </row>
    <row r="43" spans="1:6" ht="15.75" customHeight="1" x14ac:dyDescent="0.25">
      <c r="A43" s="104" t="s">
        <v>7</v>
      </c>
      <c r="B43" s="97">
        <v>16.5</v>
      </c>
      <c r="C43" s="97">
        <v>16.5</v>
      </c>
      <c r="D43" s="97">
        <v>16.5</v>
      </c>
      <c r="E43" s="10">
        <f t="shared" si="2"/>
        <v>1</v>
      </c>
      <c r="F43" s="10">
        <f t="shared" si="3"/>
        <v>1</v>
      </c>
    </row>
    <row r="44" spans="1:6" ht="15.75" customHeight="1" x14ac:dyDescent="0.25">
      <c r="A44" s="102" t="s">
        <v>30</v>
      </c>
      <c r="B44" s="96">
        <v>82.5</v>
      </c>
      <c r="C44" s="96">
        <v>82.5</v>
      </c>
      <c r="D44" s="96">
        <v>82.5</v>
      </c>
      <c r="E44" s="11">
        <f t="shared" si="2"/>
        <v>1</v>
      </c>
      <c r="F44" s="11">
        <f t="shared" si="3"/>
        <v>1</v>
      </c>
    </row>
    <row r="45" spans="1:6" ht="15.75" customHeight="1" x14ac:dyDescent="0.25">
      <c r="A45" s="104" t="s">
        <v>7</v>
      </c>
      <c r="B45" s="97">
        <v>82.5</v>
      </c>
      <c r="C45" s="97">
        <v>82.5</v>
      </c>
      <c r="D45" s="97">
        <v>82.5</v>
      </c>
      <c r="E45" s="10">
        <f t="shared" si="2"/>
        <v>1</v>
      </c>
      <c r="F45" s="10">
        <f t="shared" si="3"/>
        <v>1</v>
      </c>
    </row>
    <row r="46" spans="1:6" ht="15.75" customHeight="1" x14ac:dyDescent="0.25">
      <c r="A46" s="102" t="s">
        <v>29</v>
      </c>
      <c r="B46" s="96">
        <v>11</v>
      </c>
      <c r="C46" s="96">
        <v>11</v>
      </c>
      <c r="D46" s="96">
        <v>11</v>
      </c>
      <c r="E46" s="11">
        <f t="shared" si="2"/>
        <v>1</v>
      </c>
      <c r="F46" s="11">
        <f t="shared" si="3"/>
        <v>1</v>
      </c>
    </row>
    <row r="47" spans="1:6" ht="15.75" customHeight="1" x14ac:dyDescent="0.25">
      <c r="A47" s="104" t="s">
        <v>7</v>
      </c>
      <c r="B47" s="97">
        <v>11</v>
      </c>
      <c r="C47" s="97">
        <v>11</v>
      </c>
      <c r="D47" s="97">
        <v>11</v>
      </c>
      <c r="E47" s="10">
        <f t="shared" si="2"/>
        <v>1</v>
      </c>
      <c r="F47" s="10">
        <f t="shared" si="3"/>
        <v>1</v>
      </c>
    </row>
    <row r="48" spans="1:6" ht="15.75" customHeight="1" x14ac:dyDescent="0.25">
      <c r="A48" s="102" t="s">
        <v>28</v>
      </c>
      <c r="B48" s="96">
        <v>16.5</v>
      </c>
      <c r="C48" s="96">
        <v>16.5</v>
      </c>
      <c r="D48" s="96">
        <v>16.5</v>
      </c>
      <c r="E48" s="11">
        <f t="shared" si="2"/>
        <v>1</v>
      </c>
      <c r="F48" s="11">
        <f t="shared" si="3"/>
        <v>1</v>
      </c>
    </row>
    <row r="49" spans="1:6" ht="15.75" customHeight="1" x14ac:dyDescent="0.25">
      <c r="A49" s="104" t="s">
        <v>7</v>
      </c>
      <c r="B49" s="97">
        <v>16.5</v>
      </c>
      <c r="C49" s="97">
        <v>16.5</v>
      </c>
      <c r="D49" s="97">
        <v>16.5</v>
      </c>
      <c r="E49" s="10">
        <f t="shared" si="2"/>
        <v>1</v>
      </c>
      <c r="F49" s="10">
        <f t="shared" si="3"/>
        <v>1</v>
      </c>
    </row>
    <row r="50" spans="1:6" ht="15.75" customHeight="1" x14ac:dyDescent="0.25">
      <c r="A50" s="102" t="s">
        <v>11</v>
      </c>
      <c r="B50" s="96">
        <v>27.5</v>
      </c>
      <c r="C50" s="96">
        <v>27.5</v>
      </c>
      <c r="D50" s="96">
        <v>27.5</v>
      </c>
      <c r="E50" s="11">
        <f t="shared" si="2"/>
        <v>1</v>
      </c>
      <c r="F50" s="11">
        <f t="shared" si="3"/>
        <v>1</v>
      </c>
    </row>
    <row r="51" spans="1:6" ht="15.75" customHeight="1" x14ac:dyDescent="0.25">
      <c r="A51" s="104" t="s">
        <v>7</v>
      </c>
      <c r="B51" s="97">
        <v>27.5</v>
      </c>
      <c r="C51" s="97">
        <v>27.5</v>
      </c>
      <c r="D51" s="97">
        <v>27.5</v>
      </c>
      <c r="E51" s="10">
        <f t="shared" si="2"/>
        <v>1</v>
      </c>
      <c r="F51" s="10">
        <f t="shared" si="3"/>
        <v>1</v>
      </c>
    </row>
    <row r="52" spans="1:6" ht="15.75" customHeight="1" x14ac:dyDescent="0.25">
      <c r="A52" s="102" t="s">
        <v>10</v>
      </c>
      <c r="B52" s="96">
        <v>27.5</v>
      </c>
      <c r="C52" s="96">
        <v>27.5</v>
      </c>
      <c r="D52" s="96">
        <v>27.5</v>
      </c>
      <c r="E52" s="11">
        <f t="shared" si="2"/>
        <v>1</v>
      </c>
      <c r="F52" s="11">
        <f t="shared" si="3"/>
        <v>1</v>
      </c>
    </row>
    <row r="53" spans="1:6" ht="15.75" customHeight="1" x14ac:dyDescent="0.25">
      <c r="A53" s="104" t="s">
        <v>7</v>
      </c>
      <c r="B53" s="97">
        <v>27.5</v>
      </c>
      <c r="C53" s="97">
        <v>27.5</v>
      </c>
      <c r="D53" s="97">
        <v>27.5</v>
      </c>
      <c r="E53" s="10">
        <f t="shared" si="2"/>
        <v>1</v>
      </c>
      <c r="F53" s="10">
        <f t="shared" si="3"/>
        <v>1</v>
      </c>
    </row>
    <row r="54" spans="1:6" ht="15.75" customHeight="1" x14ac:dyDescent="0.25">
      <c r="A54" s="102" t="s">
        <v>27</v>
      </c>
      <c r="B54" s="96">
        <v>44</v>
      </c>
      <c r="C54" s="96">
        <v>44</v>
      </c>
      <c r="D54" s="96">
        <v>44</v>
      </c>
      <c r="E54" s="11">
        <f t="shared" si="2"/>
        <v>1</v>
      </c>
      <c r="F54" s="11">
        <f t="shared" si="3"/>
        <v>1</v>
      </c>
    </row>
    <row r="55" spans="1:6" ht="15.75" customHeight="1" x14ac:dyDescent="0.25">
      <c r="A55" s="104" t="s">
        <v>7</v>
      </c>
      <c r="B55" s="97">
        <v>44</v>
      </c>
      <c r="C55" s="97">
        <v>44</v>
      </c>
      <c r="D55" s="97">
        <v>44</v>
      </c>
      <c r="E55" s="10">
        <f t="shared" si="2"/>
        <v>1</v>
      </c>
      <c r="F55" s="10">
        <f t="shared" si="3"/>
        <v>1</v>
      </c>
    </row>
    <row r="56" spans="1:6" ht="15.75" customHeight="1" x14ac:dyDescent="0.25">
      <c r="A56" s="102" t="s">
        <v>26</v>
      </c>
      <c r="B56" s="96">
        <v>11</v>
      </c>
      <c r="C56" s="96">
        <v>11</v>
      </c>
      <c r="D56" s="96">
        <v>11</v>
      </c>
      <c r="E56" s="11">
        <f t="shared" si="2"/>
        <v>1</v>
      </c>
      <c r="F56" s="11">
        <f t="shared" si="3"/>
        <v>1</v>
      </c>
    </row>
    <row r="57" spans="1:6" ht="15.75" customHeight="1" x14ac:dyDescent="0.25">
      <c r="A57" s="104" t="s">
        <v>7</v>
      </c>
      <c r="B57" s="97">
        <v>11</v>
      </c>
      <c r="C57" s="97">
        <v>11</v>
      </c>
      <c r="D57" s="97">
        <v>11</v>
      </c>
      <c r="E57" s="10">
        <f t="shared" si="2"/>
        <v>1</v>
      </c>
      <c r="F57" s="10">
        <f t="shared" si="3"/>
        <v>1</v>
      </c>
    </row>
    <row r="58" spans="1:6" ht="15.75" customHeight="1" x14ac:dyDescent="0.25">
      <c r="A58" s="102" t="s">
        <v>25</v>
      </c>
      <c r="B58" s="96">
        <v>22</v>
      </c>
      <c r="C58" s="96">
        <v>22</v>
      </c>
      <c r="D58" s="96">
        <v>22</v>
      </c>
      <c r="E58" s="11">
        <f t="shared" si="2"/>
        <v>1</v>
      </c>
      <c r="F58" s="11">
        <f t="shared" si="3"/>
        <v>1</v>
      </c>
    </row>
    <row r="59" spans="1:6" ht="15.75" customHeight="1" x14ac:dyDescent="0.25">
      <c r="A59" s="104" t="s">
        <v>7</v>
      </c>
      <c r="B59" s="97">
        <v>22</v>
      </c>
      <c r="C59" s="97">
        <v>22</v>
      </c>
      <c r="D59" s="97">
        <v>22</v>
      </c>
      <c r="E59" s="10">
        <f t="shared" si="2"/>
        <v>1</v>
      </c>
      <c r="F59" s="10">
        <f t="shared" si="3"/>
        <v>1</v>
      </c>
    </row>
    <row r="60" spans="1:6" ht="15.75" customHeight="1" x14ac:dyDescent="0.25">
      <c r="A60" s="102" t="s">
        <v>9</v>
      </c>
      <c r="B60" s="96">
        <v>104.5</v>
      </c>
      <c r="C60" s="96">
        <v>104.5</v>
      </c>
      <c r="D60" s="96">
        <v>104.5</v>
      </c>
      <c r="E60" s="11">
        <f t="shared" si="2"/>
        <v>1</v>
      </c>
      <c r="F60" s="11">
        <f t="shared" si="3"/>
        <v>1</v>
      </c>
    </row>
    <row r="61" spans="1:6" ht="15.75" customHeight="1" x14ac:dyDescent="0.25">
      <c r="A61" s="104" t="s">
        <v>7</v>
      </c>
      <c r="B61" s="97">
        <v>104.5</v>
      </c>
      <c r="C61" s="97">
        <v>104.5</v>
      </c>
      <c r="D61" s="97">
        <v>104.5</v>
      </c>
      <c r="E61" s="10">
        <f t="shared" si="2"/>
        <v>1</v>
      </c>
      <c r="F61" s="10">
        <f t="shared" si="3"/>
        <v>1</v>
      </c>
    </row>
    <row r="62" spans="1:6" ht="15.75" customHeight="1" x14ac:dyDescent="0.25">
      <c r="A62" s="102" t="s">
        <v>24</v>
      </c>
      <c r="B62" s="96">
        <v>33</v>
      </c>
      <c r="C62" s="96">
        <v>33</v>
      </c>
      <c r="D62" s="96">
        <v>33</v>
      </c>
      <c r="E62" s="11">
        <f t="shared" si="2"/>
        <v>1</v>
      </c>
      <c r="F62" s="11">
        <f t="shared" si="3"/>
        <v>1</v>
      </c>
    </row>
    <row r="63" spans="1:6" ht="15.75" customHeight="1" x14ac:dyDescent="0.25">
      <c r="A63" s="104" t="s">
        <v>7</v>
      </c>
      <c r="B63" s="97">
        <v>33</v>
      </c>
      <c r="C63" s="97">
        <v>33</v>
      </c>
      <c r="D63" s="97">
        <v>33</v>
      </c>
      <c r="E63" s="10">
        <f t="shared" si="2"/>
        <v>1</v>
      </c>
      <c r="F63" s="10">
        <f t="shared" si="3"/>
        <v>1</v>
      </c>
    </row>
    <row r="64" spans="1:6" ht="15.75" customHeight="1" x14ac:dyDescent="0.25">
      <c r="A64" s="102" t="s">
        <v>8</v>
      </c>
      <c r="B64" s="96">
        <v>5.5</v>
      </c>
      <c r="C64" s="96">
        <v>5.5</v>
      </c>
      <c r="D64" s="96">
        <v>5.5</v>
      </c>
      <c r="E64" s="11">
        <f t="shared" si="2"/>
        <v>1</v>
      </c>
      <c r="F64" s="11">
        <f t="shared" si="3"/>
        <v>1</v>
      </c>
    </row>
    <row r="65" spans="1:6" ht="15.75" customHeight="1" x14ac:dyDescent="0.25">
      <c r="A65" s="104" t="s">
        <v>7</v>
      </c>
      <c r="B65" s="97">
        <v>5.5</v>
      </c>
      <c r="C65" s="97">
        <v>5.5</v>
      </c>
      <c r="D65" s="97">
        <v>5.5</v>
      </c>
      <c r="E65" s="10">
        <f t="shared" si="2"/>
        <v>1</v>
      </c>
      <c r="F65" s="10">
        <f t="shared" si="3"/>
        <v>1</v>
      </c>
    </row>
    <row r="66" spans="1:6" ht="15.75" customHeight="1" x14ac:dyDescent="0.25">
      <c r="A66" s="104" t="s">
        <v>6</v>
      </c>
      <c r="B66" s="97">
        <v>66</v>
      </c>
      <c r="C66" s="97">
        <v>66</v>
      </c>
      <c r="D66" s="97">
        <v>66</v>
      </c>
      <c r="E66" s="11">
        <f t="shared" si="2"/>
        <v>1</v>
      </c>
      <c r="F66" s="11">
        <f t="shared" si="3"/>
        <v>1</v>
      </c>
    </row>
    <row r="67" spans="1:6" ht="15.75" customHeight="1" x14ac:dyDescent="0.25">
      <c r="A67" s="104" t="s">
        <v>5</v>
      </c>
      <c r="B67" s="97">
        <v>38.5</v>
      </c>
      <c r="C67" s="97">
        <v>38.5</v>
      </c>
      <c r="D67" s="97">
        <v>38.5</v>
      </c>
      <c r="E67" s="10">
        <f t="shared" si="2"/>
        <v>1</v>
      </c>
      <c r="F67" s="10">
        <f t="shared" si="3"/>
        <v>1</v>
      </c>
    </row>
    <row r="68" spans="1:6" ht="15.75" customHeight="1" x14ac:dyDescent="0.25">
      <c r="A68" s="104" t="s">
        <v>21</v>
      </c>
      <c r="B68" s="97">
        <v>16.5</v>
      </c>
      <c r="C68" s="97">
        <v>16.5</v>
      </c>
      <c r="D68" s="97">
        <v>16.5</v>
      </c>
      <c r="E68" s="11">
        <f t="shared" si="2"/>
        <v>1</v>
      </c>
      <c r="F68" s="11">
        <f t="shared" si="3"/>
        <v>1</v>
      </c>
    </row>
    <row r="69" spans="1:6" ht="15.75" customHeight="1" x14ac:dyDescent="0.25">
      <c r="A69" s="104" t="s">
        <v>20</v>
      </c>
      <c r="B69" s="97">
        <v>2700.5</v>
      </c>
      <c r="C69" s="97">
        <v>2700.5</v>
      </c>
      <c r="D69" s="97">
        <v>2700.5</v>
      </c>
      <c r="E69" s="10">
        <f t="shared" si="2"/>
        <v>1</v>
      </c>
      <c r="F69" s="10">
        <f t="shared" si="3"/>
        <v>1</v>
      </c>
    </row>
    <row r="70" spans="1:6" ht="15.75" customHeight="1" x14ac:dyDescent="0.25">
      <c r="A70" s="6" t="s">
        <v>4</v>
      </c>
      <c r="B70" s="62">
        <f>B69+B68+B67+B66+B64+B62+B60+B58+B56+B54+B52+B50+B48+B46+B44+B42+B40+B38+B36+B34+B32+B30+B28+B26+B24+B22+B20+B18+B16+B14+B12+B10+B8</f>
        <v>3905</v>
      </c>
      <c r="C70" s="62">
        <f t="shared" ref="C70:D70" si="4">C69+C68+C67+C66+C64+C62+C60+C58+C56+C54+C52+C50+C48+C46+C44+C42+C40+C38+C36+C34+C32+C30+C28+C26+C24+C22+C20+C18+C16+C14+C12+C10+C8</f>
        <v>3905</v>
      </c>
      <c r="D70" s="62">
        <f t="shared" si="4"/>
        <v>3893.7</v>
      </c>
      <c r="E70" s="11">
        <f t="shared" si="2"/>
        <v>0.99710627400768237</v>
      </c>
      <c r="F70" s="11">
        <f t="shared" si="3"/>
        <v>0.99710627400768237</v>
      </c>
    </row>
    <row r="71" spans="1:6" ht="15.75" customHeight="1" x14ac:dyDescent="0.25">
      <c r="A71" s="6" t="s">
        <v>3</v>
      </c>
      <c r="B71" s="6"/>
      <c r="C71" s="6"/>
      <c r="D71" s="6"/>
      <c r="E71" s="10"/>
      <c r="F71" s="10"/>
    </row>
    <row r="72" spans="1:6" ht="15.75" customHeight="1" x14ac:dyDescent="0.25">
      <c r="A72" s="6" t="s">
        <v>2</v>
      </c>
      <c r="B72" s="96">
        <f>B65+B63+B61+B59+B57+B55+B53+B51+B49+B47+B45+B43+B41+B39+B37+B35+B33+B31+B29+B27+B25+B23+B21+B19+B17+B15+B13+B11+B9</f>
        <v>1083.5</v>
      </c>
      <c r="C72" s="96">
        <f>C65+C63+C61+C59+C57+C55+C53+C51+C49+C47+C45+C43+C41+C39+C37+C35+C33+C31+C29+C27+C25+C23+C21+C19+C17+C15+C13+C11+C9</f>
        <v>1083.5</v>
      </c>
      <c r="D72" s="96">
        <f>D65+D63+D61+D59+D57+D55+D53+D51+D49+D47+D45+D43+D41+D39+D37+D35+D33+D31+D29+D27+D25+D23+D21+D19+D17+D15+D13+D11+D9</f>
        <v>1072.2</v>
      </c>
      <c r="E72" s="11">
        <f t="shared" si="2"/>
        <v>0.98957083525611444</v>
      </c>
      <c r="F72" s="11">
        <f t="shared" si="3"/>
        <v>0.98957083525611444</v>
      </c>
    </row>
    <row r="73" spans="1:6" ht="15.75" customHeight="1" x14ac:dyDescent="0.25">
      <c r="A73" s="6" t="s">
        <v>1</v>
      </c>
      <c r="B73" s="96">
        <f>B69+B68+B67+B66</f>
        <v>2821.5</v>
      </c>
      <c r="C73" s="96">
        <f>C69+C68+C67+C66</f>
        <v>2821.5</v>
      </c>
      <c r="D73" s="96">
        <f>D69+D68+D67+D66</f>
        <v>2821.5</v>
      </c>
      <c r="E73" s="11">
        <f t="shared" si="2"/>
        <v>1</v>
      </c>
      <c r="F73" s="11">
        <f t="shared" si="3"/>
        <v>1</v>
      </c>
    </row>
    <row r="74" spans="1:6" ht="12.75" customHeight="1" x14ac:dyDescent="0.25">
      <c r="A74" s="1"/>
      <c r="B74" s="1"/>
    </row>
    <row r="75" spans="1:6" ht="15" customHeight="1" x14ac:dyDescent="0.25">
      <c r="A75" s="3"/>
      <c r="B75" s="3"/>
    </row>
    <row r="76" spans="1:6" ht="15" customHeight="1" x14ac:dyDescent="0.25">
      <c r="A76" s="167" t="s">
        <v>0</v>
      </c>
      <c r="B76" s="167"/>
      <c r="C76" s="184"/>
      <c r="D76" s="184"/>
      <c r="E76" s="184"/>
      <c r="F76" s="184"/>
    </row>
    <row r="77" spans="1:6" ht="14.25" customHeight="1" x14ac:dyDescent="0.25">
      <c r="A77" s="3"/>
      <c r="B77" s="3"/>
    </row>
  </sheetData>
  <mergeCells count="2">
    <mergeCell ref="A5:F5"/>
    <mergeCell ref="A76:F76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9"/>
  <sheetViews>
    <sheetView showGridLines="0" view="pageBreakPreview" zoomScale="70" zoomScaleNormal="100" zoomScaleSheetLayoutView="70" workbookViewId="0">
      <pane xSplit="1" ySplit="7" topLeftCell="B53" activePane="bottomRight" state="frozen"/>
      <selection activeCell="B12" sqref="B12"/>
      <selection pane="topRight" activeCell="B12" sqref="B12"/>
      <selection pane="bottomLeft" activeCell="B12" sqref="B12"/>
      <selection pane="bottomRight" activeCell="B72" sqref="B72"/>
    </sheetView>
  </sheetViews>
  <sheetFormatPr defaultRowHeight="15" x14ac:dyDescent="0.25"/>
  <cols>
    <col min="1" max="1" width="30" style="13" customWidth="1"/>
    <col min="2" max="2" width="26.5703125" style="13" customWidth="1"/>
    <col min="3" max="3" width="17.85546875" style="13" customWidth="1"/>
    <col min="4" max="4" width="17.7109375" style="13" customWidth="1"/>
    <col min="5" max="5" width="15.5703125" style="13" customWidth="1"/>
    <col min="6" max="6" width="18.28515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76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  <c r="D4" s="9"/>
      <c r="E4" s="9"/>
      <c r="F4" s="49"/>
    </row>
    <row r="5" spans="1:6" ht="69" customHeight="1" x14ac:dyDescent="0.25">
      <c r="A5" s="165" t="s">
        <v>123</v>
      </c>
      <c r="B5" s="165"/>
      <c r="C5" s="169"/>
      <c r="D5" s="169"/>
      <c r="E5" s="169"/>
      <c r="F5" s="169"/>
    </row>
    <row r="6" spans="1:6" ht="17.25" customHeight="1" x14ac:dyDescent="0.25">
      <c r="A6" s="3"/>
      <c r="F6" s="49" t="s">
        <v>19</v>
      </c>
    </row>
    <row r="7" spans="1:6" ht="126" customHeight="1" x14ac:dyDescent="0.25">
      <c r="A7" s="150" t="s">
        <v>50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v>27.5</v>
      </c>
      <c r="C8" s="96">
        <v>27.5</v>
      </c>
      <c r="D8" s="96">
        <v>27.5</v>
      </c>
      <c r="E8" s="11">
        <f>D8/B8</f>
        <v>1</v>
      </c>
      <c r="F8" s="11">
        <f>D8/C8</f>
        <v>1</v>
      </c>
    </row>
    <row r="9" spans="1:6" ht="15.75" customHeight="1" x14ac:dyDescent="0.25">
      <c r="A9" s="104" t="s">
        <v>7</v>
      </c>
      <c r="B9" s="97">
        <v>27.5</v>
      </c>
      <c r="C9" s="97">
        <v>27.5</v>
      </c>
      <c r="D9" s="97">
        <v>27.5</v>
      </c>
      <c r="E9" s="10">
        <f t="shared" ref="E9:E10" si="0">D9/B9</f>
        <v>1</v>
      </c>
      <c r="F9" s="10">
        <f t="shared" ref="F9:F10" si="1">D9/C9</f>
        <v>1</v>
      </c>
    </row>
    <row r="10" spans="1:6" ht="15.75" customHeight="1" x14ac:dyDescent="0.25">
      <c r="A10" s="102" t="s">
        <v>40</v>
      </c>
      <c r="B10" s="96">
        <v>22</v>
      </c>
      <c r="C10" s="96">
        <v>22</v>
      </c>
      <c r="D10" s="96">
        <v>22</v>
      </c>
      <c r="E10" s="11">
        <f t="shared" si="0"/>
        <v>1</v>
      </c>
      <c r="F10" s="11">
        <f t="shared" si="1"/>
        <v>1</v>
      </c>
    </row>
    <row r="11" spans="1:6" ht="15.75" customHeight="1" x14ac:dyDescent="0.25">
      <c r="A11" s="104" t="s">
        <v>7</v>
      </c>
      <c r="B11" s="97">
        <v>22</v>
      </c>
      <c r="C11" s="97">
        <v>22</v>
      </c>
      <c r="D11" s="97">
        <v>22</v>
      </c>
      <c r="E11" s="10">
        <f t="shared" ref="E11:E74" si="2">D11/B11</f>
        <v>1</v>
      </c>
      <c r="F11" s="10">
        <f t="shared" ref="F11:F74" si="3">D11/C11</f>
        <v>1</v>
      </c>
    </row>
    <row r="12" spans="1:6" ht="15.75" customHeight="1" x14ac:dyDescent="0.25">
      <c r="A12" s="102" t="s">
        <v>42</v>
      </c>
      <c r="B12" s="96">
        <v>22</v>
      </c>
      <c r="C12" s="96">
        <v>22</v>
      </c>
      <c r="D12" s="96">
        <v>22</v>
      </c>
      <c r="E12" s="11">
        <f t="shared" si="2"/>
        <v>1</v>
      </c>
      <c r="F12" s="11">
        <f t="shared" si="3"/>
        <v>1</v>
      </c>
    </row>
    <row r="13" spans="1:6" ht="15.75" customHeight="1" x14ac:dyDescent="0.25">
      <c r="A13" s="104" t="s">
        <v>7</v>
      </c>
      <c r="B13" s="97">
        <v>22</v>
      </c>
      <c r="C13" s="97">
        <v>22</v>
      </c>
      <c r="D13" s="97">
        <v>22</v>
      </c>
      <c r="E13" s="10">
        <f t="shared" si="2"/>
        <v>1</v>
      </c>
      <c r="F13" s="10">
        <f t="shared" si="3"/>
        <v>1</v>
      </c>
    </row>
    <row r="14" spans="1:6" ht="15.75" customHeight="1" x14ac:dyDescent="0.25">
      <c r="A14" s="102" t="s">
        <v>39</v>
      </c>
      <c r="B14" s="96">
        <v>55</v>
      </c>
      <c r="C14" s="96">
        <v>55</v>
      </c>
      <c r="D14" s="96">
        <v>55</v>
      </c>
      <c r="E14" s="11">
        <f t="shared" si="2"/>
        <v>1</v>
      </c>
      <c r="F14" s="11">
        <f t="shared" si="3"/>
        <v>1</v>
      </c>
    </row>
    <row r="15" spans="1:6" ht="15.75" customHeight="1" x14ac:dyDescent="0.25">
      <c r="A15" s="104" t="s">
        <v>7</v>
      </c>
      <c r="B15" s="97">
        <v>55</v>
      </c>
      <c r="C15" s="97">
        <v>55</v>
      </c>
      <c r="D15" s="97">
        <v>55</v>
      </c>
      <c r="E15" s="10">
        <f t="shared" si="2"/>
        <v>1</v>
      </c>
      <c r="F15" s="10">
        <f t="shared" si="3"/>
        <v>1</v>
      </c>
    </row>
    <row r="16" spans="1:6" ht="15.75" customHeight="1" x14ac:dyDescent="0.25">
      <c r="A16" s="102" t="s">
        <v>38</v>
      </c>
      <c r="B16" s="96">
        <v>11</v>
      </c>
      <c r="C16" s="96">
        <v>11</v>
      </c>
      <c r="D16" s="96">
        <v>8.8000000000000007</v>
      </c>
      <c r="E16" s="11">
        <f t="shared" si="2"/>
        <v>0.8</v>
      </c>
      <c r="F16" s="11">
        <f t="shared" si="3"/>
        <v>0.8</v>
      </c>
    </row>
    <row r="17" spans="1:6" ht="15.75" customHeight="1" x14ac:dyDescent="0.25">
      <c r="A17" s="104" t="s">
        <v>7</v>
      </c>
      <c r="B17" s="97">
        <v>11</v>
      </c>
      <c r="C17" s="97">
        <v>11</v>
      </c>
      <c r="D17" s="97">
        <v>8.8000000000000007</v>
      </c>
      <c r="E17" s="10">
        <f t="shared" si="2"/>
        <v>0.8</v>
      </c>
      <c r="F17" s="10">
        <f t="shared" si="3"/>
        <v>0.8</v>
      </c>
    </row>
    <row r="18" spans="1:6" ht="15.75" customHeight="1" x14ac:dyDescent="0.25">
      <c r="A18" s="102" t="s">
        <v>41</v>
      </c>
      <c r="B18" s="96">
        <v>16.5</v>
      </c>
      <c r="C18" s="96">
        <v>16.5</v>
      </c>
      <c r="D18" s="96">
        <v>16.5</v>
      </c>
      <c r="E18" s="11">
        <f t="shared" si="2"/>
        <v>1</v>
      </c>
      <c r="F18" s="11">
        <f t="shared" si="3"/>
        <v>1</v>
      </c>
    </row>
    <row r="19" spans="1:6" ht="15.75" customHeight="1" x14ac:dyDescent="0.25">
      <c r="A19" s="104" t="s">
        <v>7</v>
      </c>
      <c r="B19" s="97">
        <v>16.5</v>
      </c>
      <c r="C19" s="97">
        <v>16.5</v>
      </c>
      <c r="D19" s="97">
        <v>16.5</v>
      </c>
      <c r="E19" s="10">
        <f t="shared" si="2"/>
        <v>1</v>
      </c>
      <c r="F19" s="10">
        <f t="shared" si="3"/>
        <v>1</v>
      </c>
    </row>
    <row r="20" spans="1:6" ht="15.75" customHeight="1" x14ac:dyDescent="0.25">
      <c r="A20" s="102" t="s">
        <v>37</v>
      </c>
      <c r="B20" s="96">
        <v>27.5</v>
      </c>
      <c r="C20" s="96">
        <v>27.5</v>
      </c>
      <c r="D20" s="96">
        <v>27.5</v>
      </c>
      <c r="E20" s="11">
        <f t="shared" si="2"/>
        <v>1</v>
      </c>
      <c r="F20" s="11">
        <f t="shared" si="3"/>
        <v>1</v>
      </c>
    </row>
    <row r="21" spans="1:6" ht="15.75" customHeight="1" x14ac:dyDescent="0.25">
      <c r="A21" s="104" t="s">
        <v>7</v>
      </c>
      <c r="B21" s="97">
        <v>27.5</v>
      </c>
      <c r="C21" s="97">
        <v>27.5</v>
      </c>
      <c r="D21" s="97">
        <v>27.5</v>
      </c>
      <c r="E21" s="10">
        <f t="shared" si="2"/>
        <v>1</v>
      </c>
      <c r="F21" s="10">
        <f t="shared" si="3"/>
        <v>1</v>
      </c>
    </row>
    <row r="22" spans="1:6" ht="15.75" customHeight="1" x14ac:dyDescent="0.25">
      <c r="A22" s="102" t="s">
        <v>16</v>
      </c>
      <c r="B22" s="96">
        <v>27.5</v>
      </c>
      <c r="C22" s="96">
        <v>27.5</v>
      </c>
      <c r="D22" s="96">
        <v>27.5</v>
      </c>
      <c r="E22" s="11">
        <f t="shared" si="2"/>
        <v>1</v>
      </c>
      <c r="F22" s="11">
        <f t="shared" si="3"/>
        <v>1</v>
      </c>
    </row>
    <row r="23" spans="1:6" ht="15.75" customHeight="1" x14ac:dyDescent="0.25">
      <c r="A23" s="104" t="s">
        <v>7</v>
      </c>
      <c r="B23" s="97">
        <v>27.5</v>
      </c>
      <c r="C23" s="97">
        <v>27.5</v>
      </c>
      <c r="D23" s="97">
        <v>27.5</v>
      </c>
      <c r="E23" s="10">
        <f t="shared" si="2"/>
        <v>1</v>
      </c>
      <c r="F23" s="10">
        <f t="shared" si="3"/>
        <v>1</v>
      </c>
    </row>
    <row r="24" spans="1:6" ht="15.75" customHeight="1" x14ac:dyDescent="0.25">
      <c r="A24" s="102" t="s">
        <v>15</v>
      </c>
      <c r="B24" s="96">
        <v>22</v>
      </c>
      <c r="C24" s="96">
        <v>22</v>
      </c>
      <c r="D24" s="96">
        <v>22</v>
      </c>
      <c r="E24" s="11">
        <f t="shared" si="2"/>
        <v>1</v>
      </c>
      <c r="F24" s="11">
        <f t="shared" si="3"/>
        <v>1</v>
      </c>
    </row>
    <row r="25" spans="1:6" ht="15.75" customHeight="1" x14ac:dyDescent="0.25">
      <c r="A25" s="104" t="s">
        <v>7</v>
      </c>
      <c r="B25" s="97">
        <v>22</v>
      </c>
      <c r="C25" s="97">
        <v>22</v>
      </c>
      <c r="D25" s="97">
        <v>22</v>
      </c>
      <c r="E25" s="10">
        <f t="shared" si="2"/>
        <v>1</v>
      </c>
      <c r="F25" s="10">
        <f t="shared" si="3"/>
        <v>1</v>
      </c>
    </row>
    <row r="26" spans="1:6" ht="15.75" customHeight="1" x14ac:dyDescent="0.25">
      <c r="A26" s="102" t="s">
        <v>36</v>
      </c>
      <c r="B26" s="96">
        <v>11</v>
      </c>
      <c r="C26" s="96">
        <v>11</v>
      </c>
      <c r="D26" s="96">
        <v>11</v>
      </c>
      <c r="E26" s="11">
        <f t="shared" si="2"/>
        <v>1</v>
      </c>
      <c r="F26" s="11">
        <f t="shared" si="3"/>
        <v>1</v>
      </c>
    </row>
    <row r="27" spans="1:6" ht="15.75" customHeight="1" x14ac:dyDescent="0.25">
      <c r="A27" s="104" t="s">
        <v>7</v>
      </c>
      <c r="B27" s="97">
        <v>11</v>
      </c>
      <c r="C27" s="97">
        <v>11</v>
      </c>
      <c r="D27" s="97">
        <v>11</v>
      </c>
      <c r="E27" s="10">
        <f t="shared" si="2"/>
        <v>1</v>
      </c>
      <c r="F27" s="10">
        <f t="shared" si="3"/>
        <v>1</v>
      </c>
    </row>
    <row r="28" spans="1:6" ht="15.75" customHeight="1" x14ac:dyDescent="0.25">
      <c r="A28" s="102" t="s">
        <v>35</v>
      </c>
      <c r="B28" s="96">
        <v>16.5</v>
      </c>
      <c r="C28" s="96">
        <v>16.5</v>
      </c>
      <c r="D28" s="96">
        <v>16.5</v>
      </c>
      <c r="E28" s="11">
        <f t="shared" si="2"/>
        <v>1</v>
      </c>
      <c r="F28" s="11">
        <f t="shared" si="3"/>
        <v>1</v>
      </c>
    </row>
    <row r="29" spans="1:6" ht="15.75" customHeight="1" x14ac:dyDescent="0.25">
      <c r="A29" s="104" t="s">
        <v>7</v>
      </c>
      <c r="B29" s="97">
        <v>16.5</v>
      </c>
      <c r="C29" s="97">
        <v>16.5</v>
      </c>
      <c r="D29" s="97">
        <v>16.5</v>
      </c>
      <c r="E29" s="10">
        <f t="shared" si="2"/>
        <v>1</v>
      </c>
      <c r="F29" s="10">
        <f t="shared" si="3"/>
        <v>1</v>
      </c>
    </row>
    <row r="30" spans="1:6" ht="15.75" customHeight="1" x14ac:dyDescent="0.25">
      <c r="A30" s="102" t="s">
        <v>14</v>
      </c>
      <c r="B30" s="96">
        <v>22</v>
      </c>
      <c r="C30" s="96">
        <v>22</v>
      </c>
      <c r="D30" s="96">
        <v>22</v>
      </c>
      <c r="E30" s="11">
        <f t="shared" si="2"/>
        <v>1</v>
      </c>
      <c r="F30" s="11">
        <f t="shared" si="3"/>
        <v>1</v>
      </c>
    </row>
    <row r="31" spans="1:6" ht="15.75" customHeight="1" x14ac:dyDescent="0.25">
      <c r="A31" s="104" t="s">
        <v>7</v>
      </c>
      <c r="B31" s="97">
        <v>22</v>
      </c>
      <c r="C31" s="97">
        <v>22</v>
      </c>
      <c r="D31" s="97">
        <v>22</v>
      </c>
      <c r="E31" s="10">
        <f t="shared" si="2"/>
        <v>1</v>
      </c>
      <c r="F31" s="10">
        <f t="shared" si="3"/>
        <v>1</v>
      </c>
    </row>
    <row r="32" spans="1:6" ht="15.75" customHeight="1" x14ac:dyDescent="0.25">
      <c r="A32" s="102" t="s">
        <v>13</v>
      </c>
      <c r="B32" s="96">
        <v>110</v>
      </c>
      <c r="C32" s="96">
        <v>110</v>
      </c>
      <c r="D32" s="96">
        <v>110</v>
      </c>
      <c r="E32" s="11">
        <f t="shared" si="2"/>
        <v>1</v>
      </c>
      <c r="F32" s="11">
        <f t="shared" si="3"/>
        <v>1</v>
      </c>
    </row>
    <row r="33" spans="1:6" ht="15.75" customHeight="1" x14ac:dyDescent="0.25">
      <c r="A33" s="104" t="s">
        <v>7</v>
      </c>
      <c r="B33" s="97">
        <v>110</v>
      </c>
      <c r="C33" s="97">
        <v>110</v>
      </c>
      <c r="D33" s="97">
        <v>110</v>
      </c>
      <c r="E33" s="10">
        <f t="shared" si="2"/>
        <v>1</v>
      </c>
      <c r="F33" s="10">
        <f t="shared" si="3"/>
        <v>1</v>
      </c>
    </row>
    <row r="34" spans="1:6" ht="15.75" customHeight="1" x14ac:dyDescent="0.25">
      <c r="A34" s="102" t="s">
        <v>34</v>
      </c>
      <c r="B34" s="96">
        <v>165</v>
      </c>
      <c r="C34" s="96">
        <v>165</v>
      </c>
      <c r="D34" s="96">
        <v>165</v>
      </c>
      <c r="E34" s="11">
        <f t="shared" si="2"/>
        <v>1</v>
      </c>
      <c r="F34" s="11">
        <f t="shared" si="3"/>
        <v>1</v>
      </c>
    </row>
    <row r="35" spans="1:6" ht="15.75" customHeight="1" x14ac:dyDescent="0.25">
      <c r="A35" s="104" t="s">
        <v>7</v>
      </c>
      <c r="B35" s="97">
        <v>165</v>
      </c>
      <c r="C35" s="97">
        <v>165</v>
      </c>
      <c r="D35" s="97">
        <v>165</v>
      </c>
      <c r="E35" s="10">
        <f t="shared" si="2"/>
        <v>1</v>
      </c>
      <c r="F35" s="10">
        <f t="shared" si="3"/>
        <v>1</v>
      </c>
    </row>
    <row r="36" spans="1:6" ht="15.75" customHeight="1" x14ac:dyDescent="0.25">
      <c r="A36" s="102" t="s">
        <v>12</v>
      </c>
      <c r="B36" s="96">
        <v>88</v>
      </c>
      <c r="C36" s="96">
        <v>88</v>
      </c>
      <c r="D36" s="96">
        <v>88</v>
      </c>
      <c r="E36" s="11">
        <f t="shared" si="2"/>
        <v>1</v>
      </c>
      <c r="F36" s="11">
        <f t="shared" si="3"/>
        <v>1</v>
      </c>
    </row>
    <row r="37" spans="1:6" ht="15.75" customHeight="1" x14ac:dyDescent="0.25">
      <c r="A37" s="104" t="s">
        <v>7</v>
      </c>
      <c r="B37" s="97">
        <v>88</v>
      </c>
      <c r="C37" s="97">
        <v>88</v>
      </c>
      <c r="D37" s="97">
        <v>88</v>
      </c>
      <c r="E37" s="10">
        <f t="shared" si="2"/>
        <v>1</v>
      </c>
      <c r="F37" s="10">
        <f t="shared" si="3"/>
        <v>1</v>
      </c>
    </row>
    <row r="38" spans="1:6" ht="15.75" customHeight="1" x14ac:dyDescent="0.25">
      <c r="A38" s="102" t="s">
        <v>33</v>
      </c>
      <c r="B38" s="96">
        <v>11</v>
      </c>
      <c r="C38" s="96">
        <v>11</v>
      </c>
      <c r="D38" s="96">
        <v>11</v>
      </c>
      <c r="E38" s="11">
        <f t="shared" si="2"/>
        <v>1</v>
      </c>
      <c r="F38" s="11">
        <f t="shared" si="3"/>
        <v>1</v>
      </c>
    </row>
    <row r="39" spans="1:6" ht="15.75" customHeight="1" x14ac:dyDescent="0.25">
      <c r="A39" s="104" t="s">
        <v>7</v>
      </c>
      <c r="B39" s="97">
        <v>11</v>
      </c>
      <c r="C39" s="97">
        <v>11</v>
      </c>
      <c r="D39" s="97">
        <v>11</v>
      </c>
      <c r="E39" s="10">
        <f t="shared" si="2"/>
        <v>1</v>
      </c>
      <c r="F39" s="10">
        <f t="shared" si="3"/>
        <v>1</v>
      </c>
    </row>
    <row r="40" spans="1:6" ht="15.75" customHeight="1" x14ac:dyDescent="0.25">
      <c r="A40" s="102" t="s">
        <v>32</v>
      </c>
      <c r="B40" s="96">
        <v>38.5</v>
      </c>
      <c r="C40" s="96">
        <v>38.5</v>
      </c>
      <c r="D40" s="96">
        <v>38.5</v>
      </c>
      <c r="E40" s="11">
        <f t="shared" si="2"/>
        <v>1</v>
      </c>
      <c r="F40" s="11">
        <f t="shared" si="3"/>
        <v>1</v>
      </c>
    </row>
    <row r="41" spans="1:6" ht="15.75" customHeight="1" x14ac:dyDescent="0.25">
      <c r="A41" s="104" t="s">
        <v>7</v>
      </c>
      <c r="B41" s="97">
        <v>38.5</v>
      </c>
      <c r="C41" s="97">
        <v>38.5</v>
      </c>
      <c r="D41" s="97">
        <v>38.5</v>
      </c>
      <c r="E41" s="10">
        <f t="shared" si="2"/>
        <v>1</v>
      </c>
      <c r="F41" s="10">
        <f t="shared" si="3"/>
        <v>1</v>
      </c>
    </row>
    <row r="42" spans="1:6" ht="15.75" customHeight="1" x14ac:dyDescent="0.25">
      <c r="A42" s="102" t="s">
        <v>31</v>
      </c>
      <c r="B42" s="96">
        <v>33</v>
      </c>
      <c r="C42" s="96">
        <v>33</v>
      </c>
      <c r="D42" s="96">
        <v>33</v>
      </c>
      <c r="E42" s="11">
        <f t="shared" si="2"/>
        <v>1</v>
      </c>
      <c r="F42" s="11">
        <f t="shared" si="3"/>
        <v>1</v>
      </c>
    </row>
    <row r="43" spans="1:6" ht="15.75" customHeight="1" x14ac:dyDescent="0.25">
      <c r="A43" s="104" t="s">
        <v>7</v>
      </c>
      <c r="B43" s="97">
        <v>33</v>
      </c>
      <c r="C43" s="97">
        <v>33</v>
      </c>
      <c r="D43" s="97">
        <v>33</v>
      </c>
      <c r="E43" s="10">
        <f t="shared" si="2"/>
        <v>1</v>
      </c>
      <c r="F43" s="10">
        <f t="shared" si="3"/>
        <v>1</v>
      </c>
    </row>
    <row r="44" spans="1:6" ht="15.75" customHeight="1" x14ac:dyDescent="0.25">
      <c r="A44" s="102" t="s">
        <v>30</v>
      </c>
      <c r="B44" s="96">
        <v>82.5</v>
      </c>
      <c r="C44" s="96">
        <v>82.5</v>
      </c>
      <c r="D44" s="96">
        <v>82.5</v>
      </c>
      <c r="E44" s="11">
        <f t="shared" si="2"/>
        <v>1</v>
      </c>
      <c r="F44" s="11">
        <f t="shared" si="3"/>
        <v>1</v>
      </c>
    </row>
    <row r="45" spans="1:6" ht="15.75" customHeight="1" x14ac:dyDescent="0.25">
      <c r="A45" s="104" t="s">
        <v>7</v>
      </c>
      <c r="B45" s="97">
        <v>82.5</v>
      </c>
      <c r="C45" s="97">
        <v>82.5</v>
      </c>
      <c r="D45" s="97">
        <v>82.5</v>
      </c>
      <c r="E45" s="10">
        <f t="shared" si="2"/>
        <v>1</v>
      </c>
      <c r="F45" s="10">
        <f t="shared" si="3"/>
        <v>1</v>
      </c>
    </row>
    <row r="46" spans="1:6" ht="15.75" customHeight="1" x14ac:dyDescent="0.25">
      <c r="A46" s="102" t="s">
        <v>29</v>
      </c>
      <c r="B46" s="96">
        <v>22</v>
      </c>
      <c r="C46" s="96">
        <v>22</v>
      </c>
      <c r="D46" s="96">
        <v>22</v>
      </c>
      <c r="E46" s="11">
        <f t="shared" si="2"/>
        <v>1</v>
      </c>
      <c r="F46" s="11">
        <f t="shared" si="3"/>
        <v>1</v>
      </c>
    </row>
    <row r="47" spans="1:6" ht="15.75" customHeight="1" x14ac:dyDescent="0.25">
      <c r="A47" s="104" t="s">
        <v>7</v>
      </c>
      <c r="B47" s="97">
        <v>22</v>
      </c>
      <c r="C47" s="97">
        <v>22</v>
      </c>
      <c r="D47" s="97">
        <v>22</v>
      </c>
      <c r="E47" s="10">
        <f t="shared" si="2"/>
        <v>1</v>
      </c>
      <c r="F47" s="10">
        <f t="shared" si="3"/>
        <v>1</v>
      </c>
    </row>
    <row r="48" spans="1:6" ht="15.75" customHeight="1" x14ac:dyDescent="0.25">
      <c r="A48" s="102" t="s">
        <v>28</v>
      </c>
      <c r="B48" s="96">
        <v>16.5</v>
      </c>
      <c r="C48" s="96">
        <v>16.5</v>
      </c>
      <c r="D48" s="96">
        <v>16.5</v>
      </c>
      <c r="E48" s="11">
        <f t="shared" si="2"/>
        <v>1</v>
      </c>
      <c r="F48" s="11">
        <f t="shared" si="3"/>
        <v>1</v>
      </c>
    </row>
    <row r="49" spans="1:6" ht="15.75" customHeight="1" x14ac:dyDescent="0.25">
      <c r="A49" s="104" t="s">
        <v>7</v>
      </c>
      <c r="B49" s="97">
        <v>16.5</v>
      </c>
      <c r="C49" s="97">
        <v>16.5</v>
      </c>
      <c r="D49" s="97">
        <v>16.5</v>
      </c>
      <c r="E49" s="10">
        <f t="shared" si="2"/>
        <v>1</v>
      </c>
      <c r="F49" s="10">
        <f t="shared" si="3"/>
        <v>1</v>
      </c>
    </row>
    <row r="50" spans="1:6" ht="15.75" customHeight="1" x14ac:dyDescent="0.25">
      <c r="A50" s="102" t="s">
        <v>11</v>
      </c>
      <c r="B50" s="96">
        <v>82.5</v>
      </c>
      <c r="C50" s="96">
        <v>82.5</v>
      </c>
      <c r="D50" s="96">
        <v>82.5</v>
      </c>
      <c r="E50" s="11">
        <f t="shared" si="2"/>
        <v>1</v>
      </c>
      <c r="F50" s="11">
        <f t="shared" si="3"/>
        <v>1</v>
      </c>
    </row>
    <row r="51" spans="1:6" ht="15.75" customHeight="1" x14ac:dyDescent="0.25">
      <c r="A51" s="104" t="s">
        <v>7</v>
      </c>
      <c r="B51" s="97">
        <v>82.5</v>
      </c>
      <c r="C51" s="97">
        <v>82.5</v>
      </c>
      <c r="D51" s="97">
        <v>82.5</v>
      </c>
      <c r="E51" s="10">
        <f t="shared" si="2"/>
        <v>1</v>
      </c>
      <c r="F51" s="10">
        <f t="shared" si="3"/>
        <v>1</v>
      </c>
    </row>
    <row r="52" spans="1:6" ht="15.75" customHeight="1" x14ac:dyDescent="0.25">
      <c r="A52" s="102" t="s">
        <v>10</v>
      </c>
      <c r="B52" s="96">
        <v>27.5</v>
      </c>
      <c r="C52" s="96">
        <v>27.5</v>
      </c>
      <c r="D52" s="96">
        <v>27.5</v>
      </c>
      <c r="E52" s="11">
        <f t="shared" si="2"/>
        <v>1</v>
      </c>
      <c r="F52" s="11">
        <f t="shared" si="3"/>
        <v>1</v>
      </c>
    </row>
    <row r="53" spans="1:6" ht="15.75" customHeight="1" x14ac:dyDescent="0.25">
      <c r="A53" s="104" t="s">
        <v>7</v>
      </c>
      <c r="B53" s="97">
        <v>27.5</v>
      </c>
      <c r="C53" s="97">
        <v>27.5</v>
      </c>
      <c r="D53" s="97">
        <v>27.5</v>
      </c>
      <c r="E53" s="10">
        <f t="shared" si="2"/>
        <v>1</v>
      </c>
      <c r="F53" s="10">
        <f t="shared" si="3"/>
        <v>1</v>
      </c>
    </row>
    <row r="54" spans="1:6" ht="15.75" customHeight="1" x14ac:dyDescent="0.25">
      <c r="A54" s="102" t="s">
        <v>27</v>
      </c>
      <c r="B54" s="96">
        <v>44</v>
      </c>
      <c r="C54" s="96">
        <v>44</v>
      </c>
      <c r="D54" s="96">
        <v>44</v>
      </c>
      <c r="E54" s="11">
        <f t="shared" si="2"/>
        <v>1</v>
      </c>
      <c r="F54" s="11">
        <f t="shared" si="3"/>
        <v>1</v>
      </c>
    </row>
    <row r="55" spans="1:6" ht="15.75" customHeight="1" x14ac:dyDescent="0.25">
      <c r="A55" s="104" t="s">
        <v>7</v>
      </c>
      <c r="B55" s="97">
        <v>44</v>
      </c>
      <c r="C55" s="97">
        <v>44</v>
      </c>
      <c r="D55" s="97">
        <v>44</v>
      </c>
      <c r="E55" s="10">
        <f t="shared" si="2"/>
        <v>1</v>
      </c>
      <c r="F55" s="10">
        <f t="shared" si="3"/>
        <v>1</v>
      </c>
    </row>
    <row r="56" spans="1:6" ht="15.75" customHeight="1" x14ac:dyDescent="0.25">
      <c r="A56" s="102" t="s">
        <v>26</v>
      </c>
      <c r="B56" s="96">
        <v>11</v>
      </c>
      <c r="C56" s="96">
        <v>11</v>
      </c>
      <c r="D56" s="96">
        <v>11</v>
      </c>
      <c r="E56" s="11">
        <f t="shared" si="2"/>
        <v>1</v>
      </c>
      <c r="F56" s="11">
        <f t="shared" si="3"/>
        <v>1</v>
      </c>
    </row>
    <row r="57" spans="1:6" ht="15.75" customHeight="1" x14ac:dyDescent="0.25">
      <c r="A57" s="104" t="s">
        <v>7</v>
      </c>
      <c r="B57" s="97">
        <v>11</v>
      </c>
      <c r="C57" s="97">
        <v>11</v>
      </c>
      <c r="D57" s="97">
        <v>11</v>
      </c>
      <c r="E57" s="10">
        <f t="shared" si="2"/>
        <v>1</v>
      </c>
      <c r="F57" s="10">
        <f t="shared" si="3"/>
        <v>1</v>
      </c>
    </row>
    <row r="58" spans="1:6" ht="15.75" customHeight="1" x14ac:dyDescent="0.25">
      <c r="A58" s="102" t="s">
        <v>25</v>
      </c>
      <c r="B58" s="96">
        <v>110</v>
      </c>
      <c r="C58" s="96">
        <v>110</v>
      </c>
      <c r="D58" s="96">
        <v>110</v>
      </c>
      <c r="E58" s="11">
        <f t="shared" si="2"/>
        <v>1</v>
      </c>
      <c r="F58" s="11">
        <f t="shared" si="3"/>
        <v>1</v>
      </c>
    </row>
    <row r="59" spans="1:6" ht="15.75" customHeight="1" x14ac:dyDescent="0.25">
      <c r="A59" s="104" t="s">
        <v>7</v>
      </c>
      <c r="B59" s="97">
        <v>110</v>
      </c>
      <c r="C59" s="97">
        <v>110</v>
      </c>
      <c r="D59" s="97">
        <v>110</v>
      </c>
      <c r="E59" s="10">
        <f t="shared" si="2"/>
        <v>1</v>
      </c>
      <c r="F59" s="10">
        <f t="shared" si="3"/>
        <v>1</v>
      </c>
    </row>
    <row r="60" spans="1:6" ht="15.75" customHeight="1" x14ac:dyDescent="0.25">
      <c r="A60" s="102" t="s">
        <v>9</v>
      </c>
      <c r="B60" s="96">
        <v>165</v>
      </c>
      <c r="C60" s="96">
        <v>165</v>
      </c>
      <c r="D60" s="96">
        <v>165</v>
      </c>
      <c r="E60" s="11">
        <f t="shared" si="2"/>
        <v>1</v>
      </c>
      <c r="F60" s="11">
        <f t="shared" si="3"/>
        <v>1</v>
      </c>
    </row>
    <row r="61" spans="1:6" ht="15.75" customHeight="1" x14ac:dyDescent="0.25">
      <c r="A61" s="104" t="s">
        <v>7</v>
      </c>
      <c r="B61" s="97">
        <v>165</v>
      </c>
      <c r="C61" s="97">
        <v>165</v>
      </c>
      <c r="D61" s="97">
        <v>165</v>
      </c>
      <c r="E61" s="10">
        <f t="shared" si="2"/>
        <v>1</v>
      </c>
      <c r="F61" s="10">
        <f t="shared" si="3"/>
        <v>1</v>
      </c>
    </row>
    <row r="62" spans="1:6" ht="15.75" customHeight="1" x14ac:dyDescent="0.25">
      <c r="A62" s="102" t="s">
        <v>24</v>
      </c>
      <c r="B62" s="96">
        <v>71.5</v>
      </c>
      <c r="C62" s="96">
        <v>71.5</v>
      </c>
      <c r="D62" s="96">
        <v>71.5</v>
      </c>
      <c r="E62" s="11">
        <f t="shared" si="2"/>
        <v>1</v>
      </c>
      <c r="F62" s="11">
        <f t="shared" si="3"/>
        <v>1</v>
      </c>
    </row>
    <row r="63" spans="1:6" ht="15.75" customHeight="1" x14ac:dyDescent="0.25">
      <c r="A63" s="104" t="s">
        <v>7</v>
      </c>
      <c r="B63" s="97">
        <v>71.5</v>
      </c>
      <c r="C63" s="97">
        <v>71.5</v>
      </c>
      <c r="D63" s="97">
        <v>71.5</v>
      </c>
      <c r="E63" s="10">
        <f t="shared" si="2"/>
        <v>1</v>
      </c>
      <c r="F63" s="10">
        <f t="shared" si="3"/>
        <v>1</v>
      </c>
    </row>
    <row r="64" spans="1:6" ht="15.75" customHeight="1" x14ac:dyDescent="0.25">
      <c r="A64" s="102" t="s">
        <v>8</v>
      </c>
      <c r="B64" s="96">
        <v>99</v>
      </c>
      <c r="C64" s="96">
        <v>99</v>
      </c>
      <c r="D64" s="96">
        <v>99</v>
      </c>
      <c r="E64" s="11">
        <f t="shared" si="2"/>
        <v>1</v>
      </c>
      <c r="F64" s="11">
        <f t="shared" si="3"/>
        <v>1</v>
      </c>
    </row>
    <row r="65" spans="1:6" ht="15.75" customHeight="1" x14ac:dyDescent="0.25">
      <c r="A65" s="104" t="s">
        <v>7</v>
      </c>
      <c r="B65" s="97">
        <v>99</v>
      </c>
      <c r="C65" s="97">
        <v>99</v>
      </c>
      <c r="D65" s="97">
        <v>99</v>
      </c>
      <c r="E65" s="10">
        <f t="shared" si="2"/>
        <v>1</v>
      </c>
      <c r="F65" s="10">
        <f t="shared" si="3"/>
        <v>1</v>
      </c>
    </row>
    <row r="66" spans="1:6" ht="15.75" customHeight="1" x14ac:dyDescent="0.25">
      <c r="A66" s="102" t="s">
        <v>23</v>
      </c>
      <c r="B66" s="96">
        <v>27.5</v>
      </c>
      <c r="C66" s="96">
        <v>27.5</v>
      </c>
      <c r="D66" s="96">
        <v>27.2</v>
      </c>
      <c r="E66" s="11">
        <f t="shared" si="2"/>
        <v>0.98909090909090902</v>
      </c>
      <c r="F66" s="11">
        <f t="shared" si="3"/>
        <v>0.98909090909090902</v>
      </c>
    </row>
    <row r="67" spans="1:6" ht="15.75" customHeight="1" x14ac:dyDescent="0.25">
      <c r="A67" s="104" t="s">
        <v>7</v>
      </c>
      <c r="B67" s="97">
        <v>27.5</v>
      </c>
      <c r="C67" s="97">
        <v>27.5</v>
      </c>
      <c r="D67" s="97">
        <v>27.2</v>
      </c>
      <c r="E67" s="10">
        <f t="shared" si="2"/>
        <v>0.98909090909090902</v>
      </c>
      <c r="F67" s="10">
        <f t="shared" si="3"/>
        <v>0.98909090909090902</v>
      </c>
    </row>
    <row r="68" spans="1:6" ht="15.75" customHeight="1" x14ac:dyDescent="0.25">
      <c r="A68" s="104" t="s">
        <v>6</v>
      </c>
      <c r="B68" s="97">
        <v>110</v>
      </c>
      <c r="C68" s="97">
        <v>110</v>
      </c>
      <c r="D68" s="97">
        <v>110</v>
      </c>
      <c r="E68" s="11">
        <f t="shared" si="2"/>
        <v>1</v>
      </c>
      <c r="F68" s="11">
        <f t="shared" si="3"/>
        <v>1</v>
      </c>
    </row>
    <row r="69" spans="1:6" ht="15.75" customHeight="1" x14ac:dyDescent="0.25">
      <c r="A69" s="104" t="s">
        <v>5</v>
      </c>
      <c r="B69" s="97">
        <v>110</v>
      </c>
      <c r="C69" s="97">
        <v>110</v>
      </c>
      <c r="D69" s="97">
        <v>110</v>
      </c>
      <c r="E69" s="10">
        <f t="shared" si="2"/>
        <v>1</v>
      </c>
      <c r="F69" s="10">
        <f t="shared" si="3"/>
        <v>1</v>
      </c>
    </row>
    <row r="70" spans="1:6" ht="15.75" customHeight="1" x14ac:dyDescent="0.25">
      <c r="A70" s="104" t="s">
        <v>21</v>
      </c>
      <c r="B70" s="97">
        <v>27.5</v>
      </c>
      <c r="C70" s="97">
        <v>27.5</v>
      </c>
      <c r="D70" s="97">
        <v>27.5</v>
      </c>
      <c r="E70" s="11">
        <f t="shared" si="2"/>
        <v>1</v>
      </c>
      <c r="F70" s="11">
        <f t="shared" si="3"/>
        <v>1</v>
      </c>
    </row>
    <row r="71" spans="1:6" ht="15.75" customHeight="1" x14ac:dyDescent="0.25">
      <c r="A71" s="104" t="s">
        <v>20</v>
      </c>
      <c r="B71" s="97">
        <v>2739</v>
      </c>
      <c r="C71" s="97">
        <v>2739</v>
      </c>
      <c r="D71" s="97">
        <v>2739</v>
      </c>
      <c r="E71" s="10">
        <f t="shared" si="2"/>
        <v>1</v>
      </c>
      <c r="F71" s="10">
        <f t="shared" si="3"/>
        <v>1</v>
      </c>
    </row>
    <row r="72" spans="1:6" ht="15.75" customHeight="1" x14ac:dyDescent="0.25">
      <c r="A72" s="6" t="s">
        <v>4</v>
      </c>
      <c r="B72" s="62">
        <f>B71+B70+B69+B68+B66+B64+B62+B60+B58+B56+B54+B52+B50+B48+B46+B44+B42+B40+B38+B36+B34+B32+B30+B28+B26+B24+B22+B20+B18+B16+B14+B12+B10+B8</f>
        <v>4471.5</v>
      </c>
      <c r="C72" s="62">
        <f>C71+C70+C69+C68+C66+C64+C62+C60+C58+C56+C54+C52+C50+C48+C46+C44+C42+C40+C38+C36+C34+C32+C30+C28+C26+C24+C22+C20+C18+C16+C14+C12+C10+C8</f>
        <v>4471.5</v>
      </c>
      <c r="D72" s="62">
        <f>D71+D70+D69+D68+D66+D64+D62+D60+D58+D56+D54+D52+D50+D48+D46+D44+D42+D40+D38+D36+D34+D32+D30+D28+D26+D24+D22+D20+D18+D16+D14+D12+D10+D8</f>
        <v>4469</v>
      </c>
      <c r="E72" s="11">
        <f t="shared" si="2"/>
        <v>0.99944090349994408</v>
      </c>
      <c r="F72" s="11">
        <f t="shared" si="3"/>
        <v>0.99944090349994408</v>
      </c>
    </row>
    <row r="73" spans="1:6" ht="15.75" customHeight="1" x14ac:dyDescent="0.25">
      <c r="A73" s="6" t="s">
        <v>3</v>
      </c>
      <c r="B73" s="63"/>
      <c r="C73" s="63"/>
      <c r="D73" s="63"/>
      <c r="E73" s="10"/>
      <c r="F73" s="10"/>
    </row>
    <row r="74" spans="1:6" ht="15.75" customHeight="1" x14ac:dyDescent="0.25">
      <c r="A74" s="6" t="s">
        <v>2</v>
      </c>
      <c r="B74" s="96">
        <f>B67+B65+B63+B61+B59+B57+B55+B53+B51+B49+B47+B45+B43+B41+B39+B37+B35+B33+B31+B29+B27+B25+B23+B21+B19+B17+B15+B13+B11+B9</f>
        <v>1485</v>
      </c>
      <c r="C74" s="96">
        <f>C67+C65+C63+C61+C59+C57+C55+C53+C51+C49+C47+C45+C43+C41+C39+C37+C35+C33+C31+C29+C27+C25+C23+C21+C19+C17+C15+C13+C11+C9</f>
        <v>1485</v>
      </c>
      <c r="D74" s="96">
        <f>D67+D65+D63+D61+D59+D57+D55+D53+D51+D49+D47+D45+D43+D41+D39+D37+D35+D33+D31+D29+D27+D25+D23+D21+D19+D17+D15+D13+D11+D9</f>
        <v>1482.5</v>
      </c>
      <c r="E74" s="11">
        <f t="shared" si="2"/>
        <v>0.99831649831649827</v>
      </c>
      <c r="F74" s="11">
        <f t="shared" si="3"/>
        <v>0.99831649831649827</v>
      </c>
    </row>
    <row r="75" spans="1:6" ht="15.75" customHeight="1" x14ac:dyDescent="0.25">
      <c r="A75" s="6" t="s">
        <v>1</v>
      </c>
      <c r="B75" s="96">
        <f>B71+B70+B69+B68</f>
        <v>2986.5</v>
      </c>
      <c r="C75" s="96">
        <f>C71+C70+C69+C68</f>
        <v>2986.5</v>
      </c>
      <c r="D75" s="96">
        <f>D71+D70+D69+D68</f>
        <v>2986.5</v>
      </c>
      <c r="E75" s="11">
        <f t="shared" ref="E75" si="4">D75/B75</f>
        <v>1</v>
      </c>
      <c r="F75" s="11">
        <f t="shared" ref="F75" si="5">D75/C75</f>
        <v>1</v>
      </c>
    </row>
    <row r="76" spans="1:6" ht="12.75" customHeight="1" x14ac:dyDescent="0.25">
      <c r="A76" s="1"/>
      <c r="B76" s="1"/>
    </row>
    <row r="77" spans="1:6" ht="15" customHeight="1" x14ac:dyDescent="0.25">
      <c r="A77" s="3"/>
      <c r="B77" s="3"/>
    </row>
    <row r="78" spans="1:6" ht="15" customHeight="1" x14ac:dyDescent="0.25">
      <c r="A78" s="167" t="s">
        <v>0</v>
      </c>
      <c r="B78" s="167"/>
      <c r="C78" s="184"/>
      <c r="D78" s="184"/>
      <c r="E78" s="184"/>
      <c r="F78" s="184"/>
    </row>
    <row r="79" spans="1:6" ht="14.25" customHeight="1" x14ac:dyDescent="0.25">
      <c r="A79" s="3"/>
      <c r="B79" s="3"/>
    </row>
  </sheetData>
  <mergeCells count="2">
    <mergeCell ref="A5:F5"/>
    <mergeCell ref="A78:F7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0"/>
  <sheetViews>
    <sheetView showGridLines="0" view="pageBreakPreview" zoomScale="70" zoomScaleNormal="100" zoomScaleSheetLayoutView="70" workbookViewId="0">
      <pane xSplit="1" ySplit="8" topLeftCell="B66" activePane="bottomRight" state="frozen"/>
      <selection activeCell="B12" sqref="B12"/>
      <selection pane="topRight" activeCell="B12" sqref="B12"/>
      <selection pane="bottomLeft" activeCell="B12" sqref="B12"/>
      <selection pane="bottomRight" activeCell="B74" sqref="B74"/>
    </sheetView>
  </sheetViews>
  <sheetFormatPr defaultRowHeight="15" x14ac:dyDescent="0.25"/>
  <cols>
    <col min="1" max="1" width="34.42578125" style="13" customWidth="1"/>
    <col min="2" max="2" width="31.7109375" style="13" customWidth="1"/>
    <col min="3" max="3" width="18.140625" style="13" customWidth="1"/>
    <col min="4" max="4" width="17.28515625" style="13" customWidth="1"/>
    <col min="5" max="5" width="15.5703125" style="13" customWidth="1"/>
    <col min="6" max="6" width="17.425781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77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  <c r="D4" s="9"/>
      <c r="E4" s="9"/>
      <c r="F4" s="49"/>
    </row>
    <row r="5" spans="1:6" ht="16.5" customHeight="1" x14ac:dyDescent="0.25">
      <c r="A5" s="3"/>
      <c r="B5" s="49"/>
      <c r="D5" s="9"/>
      <c r="E5" s="9"/>
      <c r="F5" s="49"/>
    </row>
    <row r="6" spans="1:6" ht="54" customHeight="1" x14ac:dyDescent="0.25">
      <c r="A6" s="189" t="s">
        <v>124</v>
      </c>
      <c r="B6" s="189"/>
      <c r="C6" s="193"/>
      <c r="D6" s="193"/>
      <c r="E6" s="193"/>
      <c r="F6" s="193"/>
    </row>
    <row r="7" spans="1:6" ht="17.25" customHeight="1" x14ac:dyDescent="0.25">
      <c r="A7" s="3"/>
      <c r="F7" s="49" t="s">
        <v>19</v>
      </c>
    </row>
    <row r="8" spans="1:6" ht="115.5" customHeight="1" x14ac:dyDescent="0.25">
      <c r="A8" s="150" t="s">
        <v>50</v>
      </c>
      <c r="B8" s="150" t="s">
        <v>92</v>
      </c>
      <c r="C8" s="150" t="s">
        <v>93</v>
      </c>
      <c r="D8" s="150" t="s">
        <v>94</v>
      </c>
      <c r="E8" s="150" t="s">
        <v>95</v>
      </c>
      <c r="F8" s="150" t="s">
        <v>96</v>
      </c>
    </row>
    <row r="9" spans="1:6" ht="15.75" customHeight="1" x14ac:dyDescent="0.25">
      <c r="A9" s="102" t="s">
        <v>17</v>
      </c>
      <c r="B9" s="96">
        <f>B10</f>
        <v>83.5</v>
      </c>
      <c r="C9" s="96">
        <f t="shared" ref="C9:D9" si="0">C10</f>
        <v>83.5</v>
      </c>
      <c r="D9" s="96">
        <f t="shared" si="0"/>
        <v>83.5</v>
      </c>
      <c r="E9" s="11">
        <f>D9/B9</f>
        <v>1</v>
      </c>
      <c r="F9" s="11">
        <f>D9/C9</f>
        <v>1</v>
      </c>
    </row>
    <row r="10" spans="1:6" ht="15.75" customHeight="1" x14ac:dyDescent="0.25">
      <c r="A10" s="104" t="s">
        <v>7</v>
      </c>
      <c r="B10" s="97">
        <v>83.5</v>
      </c>
      <c r="C10" s="97">
        <v>83.5</v>
      </c>
      <c r="D10" s="97">
        <v>83.5</v>
      </c>
      <c r="E10" s="10">
        <f t="shared" ref="E10:E11" si="1">D10/B10</f>
        <v>1</v>
      </c>
      <c r="F10" s="10">
        <f t="shared" ref="F10:F11" si="2">D10/C10</f>
        <v>1</v>
      </c>
    </row>
    <row r="11" spans="1:6" ht="15.75" customHeight="1" x14ac:dyDescent="0.25">
      <c r="A11" s="102" t="s">
        <v>40</v>
      </c>
      <c r="B11" s="96">
        <f>B12</f>
        <v>776</v>
      </c>
      <c r="C11" s="96">
        <f t="shared" ref="C11" si="3">C12</f>
        <v>776</v>
      </c>
      <c r="D11" s="96">
        <f t="shared" ref="D11" si="4">D12</f>
        <v>776</v>
      </c>
      <c r="E11" s="11">
        <f t="shared" si="1"/>
        <v>1</v>
      </c>
      <c r="F11" s="11">
        <f t="shared" si="2"/>
        <v>1</v>
      </c>
    </row>
    <row r="12" spans="1:6" ht="15.75" customHeight="1" x14ac:dyDescent="0.25">
      <c r="A12" s="104" t="s">
        <v>7</v>
      </c>
      <c r="B12" s="97">
        <v>776</v>
      </c>
      <c r="C12" s="97">
        <v>776</v>
      </c>
      <c r="D12" s="97">
        <v>776</v>
      </c>
      <c r="E12" s="10">
        <f t="shared" ref="E12:E75" si="5">D12/B12</f>
        <v>1</v>
      </c>
      <c r="F12" s="10">
        <f t="shared" ref="F12:F75" si="6">D12/C12</f>
        <v>1</v>
      </c>
    </row>
    <row r="13" spans="1:6" ht="15.75" customHeight="1" x14ac:dyDescent="0.25">
      <c r="A13" s="102" t="s">
        <v>42</v>
      </c>
      <c r="B13" s="96">
        <f>B14</f>
        <v>277</v>
      </c>
      <c r="C13" s="96">
        <f t="shared" ref="C13" si="7">C14</f>
        <v>277</v>
      </c>
      <c r="D13" s="96">
        <f t="shared" ref="D13" si="8">D14</f>
        <v>277</v>
      </c>
      <c r="E13" s="11">
        <f t="shared" si="5"/>
        <v>1</v>
      </c>
      <c r="F13" s="11">
        <f t="shared" si="6"/>
        <v>1</v>
      </c>
    </row>
    <row r="14" spans="1:6" ht="15.75" customHeight="1" x14ac:dyDescent="0.25">
      <c r="A14" s="104" t="s">
        <v>7</v>
      </c>
      <c r="B14" s="97">
        <v>277</v>
      </c>
      <c r="C14" s="97">
        <v>277</v>
      </c>
      <c r="D14" s="97">
        <v>277</v>
      </c>
      <c r="E14" s="10">
        <f t="shared" si="5"/>
        <v>1</v>
      </c>
      <c r="F14" s="10">
        <f t="shared" si="6"/>
        <v>1</v>
      </c>
    </row>
    <row r="15" spans="1:6" ht="15.75" customHeight="1" x14ac:dyDescent="0.25">
      <c r="A15" s="102" t="s">
        <v>39</v>
      </c>
      <c r="B15" s="96">
        <f>B16</f>
        <v>443.1</v>
      </c>
      <c r="C15" s="96">
        <f t="shared" ref="C15" si="9">C16</f>
        <v>443.1</v>
      </c>
      <c r="D15" s="96">
        <f t="shared" ref="D15" si="10">D16</f>
        <v>443.1</v>
      </c>
      <c r="E15" s="11">
        <f t="shared" si="5"/>
        <v>1</v>
      </c>
      <c r="F15" s="11">
        <f t="shared" si="6"/>
        <v>1</v>
      </c>
    </row>
    <row r="16" spans="1:6" ht="15.75" customHeight="1" x14ac:dyDescent="0.25">
      <c r="A16" s="104" t="s">
        <v>7</v>
      </c>
      <c r="B16" s="97">
        <v>443.1</v>
      </c>
      <c r="C16" s="97">
        <v>443.1</v>
      </c>
      <c r="D16" s="97">
        <v>443.1</v>
      </c>
      <c r="E16" s="10">
        <f t="shared" si="5"/>
        <v>1</v>
      </c>
      <c r="F16" s="10">
        <f t="shared" si="6"/>
        <v>1</v>
      </c>
    </row>
    <row r="17" spans="1:6" ht="15.75" customHeight="1" x14ac:dyDescent="0.25">
      <c r="A17" s="102" t="s">
        <v>38</v>
      </c>
      <c r="B17" s="96">
        <f>B18</f>
        <v>155.1</v>
      </c>
      <c r="C17" s="96">
        <f t="shared" ref="C17" si="11">C18</f>
        <v>155.1</v>
      </c>
      <c r="D17" s="96">
        <f t="shared" ref="D17" si="12">D18</f>
        <v>155.1</v>
      </c>
      <c r="E17" s="11">
        <f t="shared" si="5"/>
        <v>1</v>
      </c>
      <c r="F17" s="11">
        <f t="shared" si="6"/>
        <v>1</v>
      </c>
    </row>
    <row r="18" spans="1:6" ht="15.75" customHeight="1" x14ac:dyDescent="0.25">
      <c r="A18" s="104" t="s">
        <v>7</v>
      </c>
      <c r="B18" s="97">
        <v>155.1</v>
      </c>
      <c r="C18" s="97">
        <v>155.1</v>
      </c>
      <c r="D18" s="97">
        <v>155.1</v>
      </c>
      <c r="E18" s="10">
        <f t="shared" si="5"/>
        <v>1</v>
      </c>
      <c r="F18" s="10">
        <f t="shared" si="6"/>
        <v>1</v>
      </c>
    </row>
    <row r="19" spans="1:6" ht="15.75" customHeight="1" x14ac:dyDescent="0.25">
      <c r="A19" s="102" t="s">
        <v>41</v>
      </c>
      <c r="B19" s="96">
        <f>B20</f>
        <v>277</v>
      </c>
      <c r="C19" s="96">
        <f t="shared" ref="C19" si="13">C20</f>
        <v>277</v>
      </c>
      <c r="D19" s="96">
        <f t="shared" ref="D19" si="14">D20</f>
        <v>272.89999999999998</v>
      </c>
      <c r="E19" s="11">
        <f t="shared" si="5"/>
        <v>0.9851985559566786</v>
      </c>
      <c r="F19" s="11">
        <f t="shared" si="6"/>
        <v>0.9851985559566786</v>
      </c>
    </row>
    <row r="20" spans="1:6" ht="15.75" customHeight="1" x14ac:dyDescent="0.25">
      <c r="A20" s="104" t="s">
        <v>7</v>
      </c>
      <c r="B20" s="97">
        <v>277</v>
      </c>
      <c r="C20" s="97">
        <v>277</v>
      </c>
      <c r="D20" s="97">
        <v>272.89999999999998</v>
      </c>
      <c r="E20" s="10">
        <f t="shared" si="5"/>
        <v>0.9851985559566786</v>
      </c>
      <c r="F20" s="10">
        <f t="shared" si="6"/>
        <v>0.9851985559566786</v>
      </c>
    </row>
    <row r="21" spans="1:6" ht="15.75" customHeight="1" x14ac:dyDescent="0.25">
      <c r="A21" s="102" t="s">
        <v>37</v>
      </c>
      <c r="B21" s="96">
        <f>B22</f>
        <v>249.5</v>
      </c>
      <c r="C21" s="96">
        <f t="shared" ref="C21" si="15">C22</f>
        <v>249.5</v>
      </c>
      <c r="D21" s="96">
        <f t="shared" ref="D21" si="16">D22</f>
        <v>249.5</v>
      </c>
      <c r="E21" s="11">
        <f t="shared" si="5"/>
        <v>1</v>
      </c>
      <c r="F21" s="11">
        <f t="shared" si="6"/>
        <v>1</v>
      </c>
    </row>
    <row r="22" spans="1:6" ht="15.75" customHeight="1" x14ac:dyDescent="0.25">
      <c r="A22" s="104" t="s">
        <v>7</v>
      </c>
      <c r="B22" s="97">
        <v>249.5</v>
      </c>
      <c r="C22" s="97">
        <v>249.5</v>
      </c>
      <c r="D22" s="97">
        <v>249.5</v>
      </c>
      <c r="E22" s="10">
        <f t="shared" si="5"/>
        <v>1</v>
      </c>
      <c r="F22" s="10">
        <f t="shared" si="6"/>
        <v>1</v>
      </c>
    </row>
    <row r="23" spans="1:6" ht="15.75" customHeight="1" x14ac:dyDescent="0.25">
      <c r="A23" s="102" t="s">
        <v>16</v>
      </c>
      <c r="B23" s="96">
        <f>B24</f>
        <v>332.5</v>
      </c>
      <c r="C23" s="96">
        <f t="shared" ref="C23" si="17">C24</f>
        <v>332.5</v>
      </c>
      <c r="D23" s="96">
        <f t="shared" ref="D23" si="18">D24</f>
        <v>332.5</v>
      </c>
      <c r="E23" s="11">
        <f t="shared" si="5"/>
        <v>1</v>
      </c>
      <c r="F23" s="11">
        <f t="shared" si="6"/>
        <v>1</v>
      </c>
    </row>
    <row r="24" spans="1:6" ht="15.75" customHeight="1" x14ac:dyDescent="0.25">
      <c r="A24" s="104" t="s">
        <v>7</v>
      </c>
      <c r="B24" s="97">
        <v>332.5</v>
      </c>
      <c r="C24" s="97">
        <v>332.5</v>
      </c>
      <c r="D24" s="97">
        <v>332.5</v>
      </c>
      <c r="E24" s="10">
        <f t="shared" si="5"/>
        <v>1</v>
      </c>
      <c r="F24" s="10">
        <f t="shared" si="6"/>
        <v>1</v>
      </c>
    </row>
    <row r="25" spans="1:6" ht="15.75" customHeight="1" x14ac:dyDescent="0.25">
      <c r="A25" s="102" t="s">
        <v>15</v>
      </c>
      <c r="B25" s="96">
        <f>B26</f>
        <v>332.5</v>
      </c>
      <c r="C25" s="96">
        <f t="shared" ref="C25" si="19">C26</f>
        <v>332.5</v>
      </c>
      <c r="D25" s="96">
        <f t="shared" ref="D25" si="20">D26</f>
        <v>332.5</v>
      </c>
      <c r="E25" s="11">
        <f t="shared" si="5"/>
        <v>1</v>
      </c>
      <c r="F25" s="11">
        <f t="shared" si="6"/>
        <v>1</v>
      </c>
    </row>
    <row r="26" spans="1:6" ht="15.75" customHeight="1" x14ac:dyDescent="0.25">
      <c r="A26" s="104" t="s">
        <v>7</v>
      </c>
      <c r="B26" s="97">
        <v>332.5</v>
      </c>
      <c r="C26" s="97">
        <v>332.5</v>
      </c>
      <c r="D26" s="97">
        <v>332.5</v>
      </c>
      <c r="E26" s="10">
        <f t="shared" si="5"/>
        <v>1</v>
      </c>
      <c r="F26" s="10">
        <f t="shared" si="6"/>
        <v>1</v>
      </c>
    </row>
    <row r="27" spans="1:6" ht="15.75" customHeight="1" x14ac:dyDescent="0.25">
      <c r="A27" s="102" t="s">
        <v>36</v>
      </c>
      <c r="B27" s="96">
        <f>B28</f>
        <v>166.1</v>
      </c>
      <c r="C27" s="96">
        <f t="shared" ref="C27" si="21">C28</f>
        <v>166.1</v>
      </c>
      <c r="D27" s="96">
        <f t="shared" ref="D27" si="22">D28</f>
        <v>166.1</v>
      </c>
      <c r="E27" s="11">
        <f t="shared" si="5"/>
        <v>1</v>
      </c>
      <c r="F27" s="11">
        <f t="shared" si="6"/>
        <v>1</v>
      </c>
    </row>
    <row r="28" spans="1:6" ht="15.75" customHeight="1" x14ac:dyDescent="0.25">
      <c r="A28" s="104" t="s">
        <v>7</v>
      </c>
      <c r="B28" s="97">
        <v>166.1</v>
      </c>
      <c r="C28" s="97">
        <v>166.1</v>
      </c>
      <c r="D28" s="97">
        <v>166.1</v>
      </c>
      <c r="E28" s="10">
        <f t="shared" si="5"/>
        <v>1</v>
      </c>
      <c r="F28" s="10">
        <f t="shared" si="6"/>
        <v>1</v>
      </c>
    </row>
    <row r="29" spans="1:6" ht="15.75" customHeight="1" x14ac:dyDescent="0.25">
      <c r="A29" s="102" t="s">
        <v>35</v>
      </c>
      <c r="B29" s="96">
        <f>B30</f>
        <v>94.5</v>
      </c>
      <c r="C29" s="96">
        <f t="shared" ref="C29" si="23">C30</f>
        <v>94.5</v>
      </c>
      <c r="D29" s="96">
        <f t="shared" ref="D29" si="24">D30</f>
        <v>94.5</v>
      </c>
      <c r="E29" s="11">
        <f t="shared" si="5"/>
        <v>1</v>
      </c>
      <c r="F29" s="11">
        <f t="shared" si="6"/>
        <v>1</v>
      </c>
    </row>
    <row r="30" spans="1:6" ht="15.75" customHeight="1" x14ac:dyDescent="0.25">
      <c r="A30" s="104" t="s">
        <v>7</v>
      </c>
      <c r="B30" s="97">
        <v>94.5</v>
      </c>
      <c r="C30" s="97">
        <v>94.5</v>
      </c>
      <c r="D30" s="97">
        <v>94.5</v>
      </c>
      <c r="E30" s="10">
        <f t="shared" si="5"/>
        <v>1</v>
      </c>
      <c r="F30" s="10">
        <f t="shared" si="6"/>
        <v>1</v>
      </c>
    </row>
    <row r="31" spans="1:6" ht="15.75" customHeight="1" x14ac:dyDescent="0.25">
      <c r="A31" s="102" t="s">
        <v>14</v>
      </c>
      <c r="B31" s="96">
        <f>B32</f>
        <v>310.2</v>
      </c>
      <c r="C31" s="96">
        <f t="shared" ref="C31" si="25">C32</f>
        <v>310.2</v>
      </c>
      <c r="D31" s="96">
        <f t="shared" ref="D31" si="26">D32</f>
        <v>308</v>
      </c>
      <c r="E31" s="11">
        <f t="shared" si="5"/>
        <v>0.99290780141843971</v>
      </c>
      <c r="F31" s="11">
        <f t="shared" si="6"/>
        <v>0.99290780141843971</v>
      </c>
    </row>
    <row r="32" spans="1:6" ht="15.75" customHeight="1" x14ac:dyDescent="0.25">
      <c r="A32" s="104" t="s">
        <v>7</v>
      </c>
      <c r="B32" s="97">
        <v>310.2</v>
      </c>
      <c r="C32" s="97">
        <v>310.2</v>
      </c>
      <c r="D32" s="97">
        <v>308</v>
      </c>
      <c r="E32" s="10">
        <f t="shared" si="5"/>
        <v>0.99290780141843971</v>
      </c>
      <c r="F32" s="10">
        <f t="shared" si="6"/>
        <v>0.99290780141843971</v>
      </c>
    </row>
    <row r="33" spans="1:6" ht="15.75" customHeight="1" x14ac:dyDescent="0.25">
      <c r="A33" s="102" t="s">
        <v>13</v>
      </c>
      <c r="B33" s="96">
        <f>B34</f>
        <v>277</v>
      </c>
      <c r="C33" s="96">
        <f t="shared" ref="C33" si="27">C34</f>
        <v>277</v>
      </c>
      <c r="D33" s="96">
        <f t="shared" ref="D33" si="28">D34</f>
        <v>277</v>
      </c>
      <c r="E33" s="11">
        <f t="shared" si="5"/>
        <v>1</v>
      </c>
      <c r="F33" s="11">
        <f t="shared" si="6"/>
        <v>1</v>
      </c>
    </row>
    <row r="34" spans="1:6" ht="15.75" customHeight="1" x14ac:dyDescent="0.25">
      <c r="A34" s="104" t="s">
        <v>7</v>
      </c>
      <c r="B34" s="97">
        <v>277</v>
      </c>
      <c r="C34" s="97">
        <v>277</v>
      </c>
      <c r="D34" s="97">
        <v>277</v>
      </c>
      <c r="E34" s="10">
        <f t="shared" si="5"/>
        <v>1</v>
      </c>
      <c r="F34" s="10">
        <f t="shared" si="6"/>
        <v>1</v>
      </c>
    </row>
    <row r="35" spans="1:6" ht="15.75" customHeight="1" x14ac:dyDescent="0.25">
      <c r="A35" s="102" t="s">
        <v>34</v>
      </c>
      <c r="B35" s="96">
        <f>B36</f>
        <v>720.1</v>
      </c>
      <c r="C35" s="96">
        <f t="shared" ref="C35" si="29">C36</f>
        <v>720.1</v>
      </c>
      <c r="D35" s="96">
        <f t="shared" ref="D35" si="30">D36</f>
        <v>720.1</v>
      </c>
      <c r="E35" s="11">
        <f t="shared" si="5"/>
        <v>1</v>
      </c>
      <c r="F35" s="11">
        <f t="shared" si="6"/>
        <v>1</v>
      </c>
    </row>
    <row r="36" spans="1:6" ht="15.75" customHeight="1" x14ac:dyDescent="0.25">
      <c r="A36" s="104" t="s">
        <v>7</v>
      </c>
      <c r="B36" s="97">
        <v>720.1</v>
      </c>
      <c r="C36" s="97">
        <v>720.1</v>
      </c>
      <c r="D36" s="97">
        <v>720.1</v>
      </c>
      <c r="E36" s="10">
        <f t="shared" si="5"/>
        <v>1</v>
      </c>
      <c r="F36" s="10">
        <f t="shared" si="6"/>
        <v>1</v>
      </c>
    </row>
    <row r="37" spans="1:6" ht="15.75" customHeight="1" x14ac:dyDescent="0.25">
      <c r="A37" s="102" t="s">
        <v>12</v>
      </c>
      <c r="B37" s="96">
        <f>B38</f>
        <v>1024.8</v>
      </c>
      <c r="C37" s="96">
        <f t="shared" ref="C37" si="31">C38</f>
        <v>1024.8</v>
      </c>
      <c r="D37" s="96">
        <f t="shared" ref="D37" si="32">D38</f>
        <v>1024.8</v>
      </c>
      <c r="E37" s="11">
        <f t="shared" si="5"/>
        <v>1</v>
      </c>
      <c r="F37" s="11">
        <f t="shared" si="6"/>
        <v>1</v>
      </c>
    </row>
    <row r="38" spans="1:6" ht="15.75" customHeight="1" x14ac:dyDescent="0.25">
      <c r="A38" s="104" t="s">
        <v>7</v>
      </c>
      <c r="B38" s="97">
        <v>1024.8</v>
      </c>
      <c r="C38" s="97">
        <v>1024.8</v>
      </c>
      <c r="D38" s="97">
        <v>1024.8</v>
      </c>
      <c r="E38" s="10">
        <f t="shared" si="5"/>
        <v>1</v>
      </c>
      <c r="F38" s="10">
        <f t="shared" si="6"/>
        <v>1</v>
      </c>
    </row>
    <row r="39" spans="1:6" ht="15.75" customHeight="1" x14ac:dyDescent="0.25">
      <c r="A39" s="102" t="s">
        <v>33</v>
      </c>
      <c r="B39" s="96">
        <f>B40</f>
        <v>88.7</v>
      </c>
      <c r="C39" s="96">
        <f t="shared" ref="C39" si="33">C40</f>
        <v>88.7</v>
      </c>
      <c r="D39" s="96">
        <f t="shared" ref="D39" si="34">D40</f>
        <v>88.7</v>
      </c>
      <c r="E39" s="11">
        <f t="shared" si="5"/>
        <v>1</v>
      </c>
      <c r="F39" s="11">
        <f t="shared" si="6"/>
        <v>1</v>
      </c>
    </row>
    <row r="40" spans="1:6" ht="15.75" customHeight="1" x14ac:dyDescent="0.25">
      <c r="A40" s="104" t="s">
        <v>7</v>
      </c>
      <c r="B40" s="97">
        <v>88.7</v>
      </c>
      <c r="C40" s="97">
        <v>88.7</v>
      </c>
      <c r="D40" s="97">
        <v>88.7</v>
      </c>
      <c r="E40" s="10">
        <f t="shared" si="5"/>
        <v>1</v>
      </c>
      <c r="F40" s="10">
        <f t="shared" si="6"/>
        <v>1</v>
      </c>
    </row>
    <row r="41" spans="1:6" ht="15.75" customHeight="1" x14ac:dyDescent="0.25">
      <c r="A41" s="102" t="s">
        <v>32</v>
      </c>
      <c r="B41" s="96">
        <f>B42</f>
        <v>166.3</v>
      </c>
      <c r="C41" s="96">
        <f t="shared" ref="C41" si="35">C42</f>
        <v>166.3</v>
      </c>
      <c r="D41" s="96">
        <f t="shared" ref="D41" si="36">D42</f>
        <v>166.3</v>
      </c>
      <c r="E41" s="11">
        <f t="shared" si="5"/>
        <v>1</v>
      </c>
      <c r="F41" s="11">
        <f t="shared" si="6"/>
        <v>1</v>
      </c>
    </row>
    <row r="42" spans="1:6" ht="15.75" customHeight="1" x14ac:dyDescent="0.25">
      <c r="A42" s="104" t="s">
        <v>7</v>
      </c>
      <c r="B42" s="97">
        <v>166.3</v>
      </c>
      <c r="C42" s="97">
        <v>166.3</v>
      </c>
      <c r="D42" s="97">
        <v>166.3</v>
      </c>
      <c r="E42" s="10">
        <f t="shared" si="5"/>
        <v>1</v>
      </c>
      <c r="F42" s="10">
        <f t="shared" si="6"/>
        <v>1</v>
      </c>
    </row>
    <row r="43" spans="1:6" ht="15.75" customHeight="1" x14ac:dyDescent="0.25">
      <c r="A43" s="102" t="s">
        <v>31</v>
      </c>
      <c r="B43" s="96">
        <f>B44</f>
        <v>443.2</v>
      </c>
      <c r="C43" s="96">
        <f t="shared" ref="C43" si="37">C44</f>
        <v>443.2</v>
      </c>
      <c r="D43" s="96">
        <f t="shared" ref="D43" si="38">D44</f>
        <v>443.2</v>
      </c>
      <c r="E43" s="11">
        <f t="shared" si="5"/>
        <v>1</v>
      </c>
      <c r="F43" s="11">
        <f t="shared" si="6"/>
        <v>1</v>
      </c>
    </row>
    <row r="44" spans="1:6" ht="15.75" customHeight="1" x14ac:dyDescent="0.25">
      <c r="A44" s="104" t="s">
        <v>7</v>
      </c>
      <c r="B44" s="97">
        <v>443.2</v>
      </c>
      <c r="C44" s="97">
        <v>443.2</v>
      </c>
      <c r="D44" s="97">
        <v>443.2</v>
      </c>
      <c r="E44" s="10">
        <f t="shared" si="5"/>
        <v>1</v>
      </c>
      <c r="F44" s="10">
        <f t="shared" si="6"/>
        <v>1</v>
      </c>
    </row>
    <row r="45" spans="1:6" ht="15.75" customHeight="1" x14ac:dyDescent="0.25">
      <c r="A45" s="102" t="s">
        <v>30</v>
      </c>
      <c r="B45" s="96">
        <f>B46</f>
        <v>1108</v>
      </c>
      <c r="C45" s="96">
        <f t="shared" ref="C45" si="39">C46</f>
        <v>1108</v>
      </c>
      <c r="D45" s="96">
        <f t="shared" ref="D45" si="40">D46</f>
        <v>1108</v>
      </c>
      <c r="E45" s="11">
        <f t="shared" si="5"/>
        <v>1</v>
      </c>
      <c r="F45" s="11">
        <f t="shared" si="6"/>
        <v>1</v>
      </c>
    </row>
    <row r="46" spans="1:6" ht="15.75" customHeight="1" x14ac:dyDescent="0.25">
      <c r="A46" s="104" t="s">
        <v>7</v>
      </c>
      <c r="B46" s="97">
        <v>1108</v>
      </c>
      <c r="C46" s="97">
        <v>1108</v>
      </c>
      <c r="D46" s="97">
        <v>1108</v>
      </c>
      <c r="E46" s="10">
        <f t="shared" si="5"/>
        <v>1</v>
      </c>
      <c r="F46" s="10">
        <f t="shared" si="6"/>
        <v>1</v>
      </c>
    </row>
    <row r="47" spans="1:6" ht="15.75" customHeight="1" x14ac:dyDescent="0.25">
      <c r="A47" s="102" t="s">
        <v>29</v>
      </c>
      <c r="B47" s="96">
        <f>B48</f>
        <v>94.3</v>
      </c>
      <c r="C47" s="96">
        <f t="shared" ref="C47" si="41">C48</f>
        <v>94.3</v>
      </c>
      <c r="D47" s="96">
        <f t="shared" ref="D47" si="42">D48</f>
        <v>94.3</v>
      </c>
      <c r="E47" s="11">
        <f t="shared" si="5"/>
        <v>1</v>
      </c>
      <c r="F47" s="11">
        <f t="shared" si="6"/>
        <v>1</v>
      </c>
    </row>
    <row r="48" spans="1:6" ht="15.75" customHeight="1" x14ac:dyDescent="0.25">
      <c r="A48" s="104" t="s">
        <v>7</v>
      </c>
      <c r="B48" s="97">
        <v>94.3</v>
      </c>
      <c r="C48" s="97">
        <v>94.3</v>
      </c>
      <c r="D48" s="97">
        <v>94.3</v>
      </c>
      <c r="E48" s="10">
        <f t="shared" si="5"/>
        <v>1</v>
      </c>
      <c r="F48" s="10">
        <f t="shared" si="6"/>
        <v>1</v>
      </c>
    </row>
    <row r="49" spans="1:6" ht="15.75" customHeight="1" x14ac:dyDescent="0.25">
      <c r="A49" s="102" t="s">
        <v>28</v>
      </c>
      <c r="B49" s="96">
        <f>B50</f>
        <v>105.2</v>
      </c>
      <c r="C49" s="96">
        <f t="shared" ref="C49" si="43">C50</f>
        <v>105.2</v>
      </c>
      <c r="D49" s="96">
        <f t="shared" ref="D49" si="44">D50</f>
        <v>104.5</v>
      </c>
      <c r="E49" s="11">
        <f t="shared" si="5"/>
        <v>0.99334600760456271</v>
      </c>
      <c r="F49" s="11">
        <f t="shared" si="6"/>
        <v>0.99334600760456271</v>
      </c>
    </row>
    <row r="50" spans="1:6" ht="15.75" customHeight="1" x14ac:dyDescent="0.25">
      <c r="A50" s="104" t="s">
        <v>7</v>
      </c>
      <c r="B50" s="97">
        <v>105.2</v>
      </c>
      <c r="C50" s="97">
        <v>105.2</v>
      </c>
      <c r="D50" s="97">
        <v>104.5</v>
      </c>
      <c r="E50" s="10">
        <f t="shared" si="5"/>
        <v>0.99334600760456271</v>
      </c>
      <c r="F50" s="10">
        <f t="shared" si="6"/>
        <v>0.99334600760456271</v>
      </c>
    </row>
    <row r="51" spans="1:6" ht="15.75" customHeight="1" x14ac:dyDescent="0.25">
      <c r="A51" s="102" t="s">
        <v>11</v>
      </c>
      <c r="B51" s="96">
        <f>B52</f>
        <v>443.5</v>
      </c>
      <c r="C51" s="96">
        <f t="shared" ref="C51" si="45">C52</f>
        <v>443.5</v>
      </c>
      <c r="D51" s="96">
        <f t="shared" ref="D51" si="46">D52</f>
        <v>443.5</v>
      </c>
      <c r="E51" s="11">
        <f t="shared" si="5"/>
        <v>1</v>
      </c>
      <c r="F51" s="11">
        <f t="shared" si="6"/>
        <v>1</v>
      </c>
    </row>
    <row r="52" spans="1:6" ht="15.75" customHeight="1" x14ac:dyDescent="0.25">
      <c r="A52" s="104" t="s">
        <v>7</v>
      </c>
      <c r="B52" s="97">
        <v>443.5</v>
      </c>
      <c r="C52" s="97">
        <v>443.5</v>
      </c>
      <c r="D52" s="97">
        <v>443.5</v>
      </c>
      <c r="E52" s="10">
        <f t="shared" si="5"/>
        <v>1</v>
      </c>
      <c r="F52" s="10">
        <f t="shared" si="6"/>
        <v>1</v>
      </c>
    </row>
    <row r="53" spans="1:6" ht="15.75" customHeight="1" x14ac:dyDescent="0.25">
      <c r="A53" s="102" t="s">
        <v>10</v>
      </c>
      <c r="B53" s="96">
        <f>B54</f>
        <v>443.5</v>
      </c>
      <c r="C53" s="96">
        <f t="shared" ref="C53" si="47">C54</f>
        <v>443.5</v>
      </c>
      <c r="D53" s="96">
        <f t="shared" ref="D53" si="48">D54</f>
        <v>443.5</v>
      </c>
      <c r="E53" s="11">
        <f t="shared" si="5"/>
        <v>1</v>
      </c>
      <c r="F53" s="11">
        <f t="shared" si="6"/>
        <v>1</v>
      </c>
    </row>
    <row r="54" spans="1:6" ht="15.75" customHeight="1" x14ac:dyDescent="0.25">
      <c r="A54" s="104" t="s">
        <v>7</v>
      </c>
      <c r="B54" s="97">
        <v>443.5</v>
      </c>
      <c r="C54" s="97">
        <v>443.5</v>
      </c>
      <c r="D54" s="97">
        <v>443.5</v>
      </c>
      <c r="E54" s="10">
        <f t="shared" si="5"/>
        <v>1</v>
      </c>
      <c r="F54" s="10">
        <f t="shared" si="6"/>
        <v>1</v>
      </c>
    </row>
    <row r="55" spans="1:6" ht="15.75" customHeight="1" x14ac:dyDescent="0.25">
      <c r="A55" s="102" t="s">
        <v>27</v>
      </c>
      <c r="B55" s="96">
        <f>B56</f>
        <v>831</v>
      </c>
      <c r="C55" s="96">
        <f t="shared" ref="C55" si="49">C56</f>
        <v>831</v>
      </c>
      <c r="D55" s="96">
        <f t="shared" ref="D55" si="50">D56</f>
        <v>831</v>
      </c>
      <c r="E55" s="11">
        <f t="shared" si="5"/>
        <v>1</v>
      </c>
      <c r="F55" s="11">
        <f t="shared" si="6"/>
        <v>1</v>
      </c>
    </row>
    <row r="56" spans="1:6" ht="15.75" customHeight="1" x14ac:dyDescent="0.25">
      <c r="A56" s="104" t="s">
        <v>7</v>
      </c>
      <c r="B56" s="97">
        <v>831</v>
      </c>
      <c r="C56" s="97">
        <v>831</v>
      </c>
      <c r="D56" s="97">
        <v>831</v>
      </c>
      <c r="E56" s="10">
        <f t="shared" si="5"/>
        <v>1</v>
      </c>
      <c r="F56" s="10">
        <f t="shared" si="6"/>
        <v>1</v>
      </c>
    </row>
    <row r="57" spans="1:6" ht="15.75" customHeight="1" x14ac:dyDescent="0.25">
      <c r="A57" s="102" t="s">
        <v>26</v>
      </c>
      <c r="B57" s="96">
        <f>B58</f>
        <v>83.1</v>
      </c>
      <c r="C57" s="96">
        <f t="shared" ref="C57" si="51">C58</f>
        <v>83.1</v>
      </c>
      <c r="D57" s="96">
        <f t="shared" ref="D57" si="52">D58</f>
        <v>83.1</v>
      </c>
      <c r="E57" s="11">
        <f t="shared" si="5"/>
        <v>1</v>
      </c>
      <c r="F57" s="11">
        <f t="shared" si="6"/>
        <v>1</v>
      </c>
    </row>
    <row r="58" spans="1:6" ht="15.75" customHeight="1" x14ac:dyDescent="0.25">
      <c r="A58" s="104" t="s">
        <v>7</v>
      </c>
      <c r="B58" s="97">
        <v>83.1</v>
      </c>
      <c r="C58" s="97">
        <v>83.1</v>
      </c>
      <c r="D58" s="97">
        <v>83.1</v>
      </c>
      <c r="E58" s="10">
        <f t="shared" si="5"/>
        <v>1</v>
      </c>
      <c r="F58" s="10">
        <f t="shared" si="6"/>
        <v>1</v>
      </c>
    </row>
    <row r="59" spans="1:6" ht="15.75" customHeight="1" x14ac:dyDescent="0.25">
      <c r="A59" s="102" t="s">
        <v>25</v>
      </c>
      <c r="B59" s="96">
        <f>B60</f>
        <v>426.5</v>
      </c>
      <c r="C59" s="96">
        <f t="shared" ref="C59" si="53">C60</f>
        <v>426.5</v>
      </c>
      <c r="D59" s="96">
        <f t="shared" ref="D59" si="54">D60</f>
        <v>426.47</v>
      </c>
      <c r="E59" s="11">
        <f t="shared" si="5"/>
        <v>0.99992966002344674</v>
      </c>
      <c r="F59" s="11">
        <f t="shared" si="6"/>
        <v>0.99992966002344674</v>
      </c>
    </row>
    <row r="60" spans="1:6" ht="15.75" customHeight="1" x14ac:dyDescent="0.25">
      <c r="A60" s="104" t="s">
        <v>7</v>
      </c>
      <c r="B60" s="97">
        <v>426.5</v>
      </c>
      <c r="C60" s="97">
        <v>426.5</v>
      </c>
      <c r="D60" s="97">
        <f>426.5-0.03</f>
        <v>426.47</v>
      </c>
      <c r="E60" s="10">
        <f t="shared" si="5"/>
        <v>0.99992966002344674</v>
      </c>
      <c r="F60" s="10">
        <f t="shared" si="6"/>
        <v>0.99992966002344674</v>
      </c>
    </row>
    <row r="61" spans="1:6" ht="15.75" customHeight="1" x14ac:dyDescent="0.25">
      <c r="A61" s="102" t="s">
        <v>9</v>
      </c>
      <c r="B61" s="96">
        <f>B62</f>
        <v>388</v>
      </c>
      <c r="C61" s="96">
        <f t="shared" ref="C61" si="55">C62</f>
        <v>388</v>
      </c>
      <c r="D61" s="96">
        <f t="shared" ref="D61" si="56">D62</f>
        <v>388</v>
      </c>
      <c r="E61" s="11">
        <f t="shared" si="5"/>
        <v>1</v>
      </c>
      <c r="F61" s="11">
        <f t="shared" si="6"/>
        <v>1</v>
      </c>
    </row>
    <row r="62" spans="1:6" ht="15.75" customHeight="1" x14ac:dyDescent="0.25">
      <c r="A62" s="104" t="s">
        <v>7</v>
      </c>
      <c r="B62" s="97">
        <v>388</v>
      </c>
      <c r="C62" s="97">
        <v>388</v>
      </c>
      <c r="D62" s="97">
        <v>388</v>
      </c>
      <c r="E62" s="10">
        <f t="shared" si="5"/>
        <v>1</v>
      </c>
      <c r="F62" s="10">
        <f t="shared" si="6"/>
        <v>1</v>
      </c>
    </row>
    <row r="63" spans="1:6" ht="15.75" customHeight="1" x14ac:dyDescent="0.25">
      <c r="A63" s="102" t="s">
        <v>24</v>
      </c>
      <c r="B63" s="96">
        <f>B64</f>
        <v>393.5</v>
      </c>
      <c r="C63" s="96">
        <f t="shared" ref="C63" si="57">C64</f>
        <v>393.5</v>
      </c>
      <c r="D63" s="96">
        <f t="shared" ref="D63" si="58">D64</f>
        <v>393.5</v>
      </c>
      <c r="E63" s="11">
        <f t="shared" si="5"/>
        <v>1</v>
      </c>
      <c r="F63" s="11">
        <f t="shared" si="6"/>
        <v>1</v>
      </c>
    </row>
    <row r="64" spans="1:6" ht="15.75" customHeight="1" x14ac:dyDescent="0.25">
      <c r="A64" s="104" t="s">
        <v>7</v>
      </c>
      <c r="B64" s="97">
        <v>393.5</v>
      </c>
      <c r="C64" s="97">
        <v>393.5</v>
      </c>
      <c r="D64" s="97">
        <v>393.5</v>
      </c>
      <c r="E64" s="10">
        <f t="shared" si="5"/>
        <v>1</v>
      </c>
      <c r="F64" s="10">
        <f t="shared" si="6"/>
        <v>1</v>
      </c>
    </row>
    <row r="65" spans="1:6" ht="15.75" customHeight="1" x14ac:dyDescent="0.25">
      <c r="A65" s="102" t="s">
        <v>8</v>
      </c>
      <c r="B65" s="96">
        <f>B66</f>
        <v>371.5</v>
      </c>
      <c r="C65" s="96">
        <f t="shared" ref="C65" si="59">C66</f>
        <v>371.5</v>
      </c>
      <c r="D65" s="96">
        <f t="shared" ref="D65" si="60">D66</f>
        <v>371.47</v>
      </c>
      <c r="E65" s="11">
        <f t="shared" si="5"/>
        <v>0.99991924629878881</v>
      </c>
      <c r="F65" s="11">
        <f t="shared" si="6"/>
        <v>0.99991924629878881</v>
      </c>
    </row>
    <row r="66" spans="1:6" ht="15.75" customHeight="1" x14ac:dyDescent="0.25">
      <c r="A66" s="104" t="s">
        <v>7</v>
      </c>
      <c r="B66" s="97">
        <v>371.5</v>
      </c>
      <c r="C66" s="97">
        <v>371.5</v>
      </c>
      <c r="D66" s="97">
        <f>371.5-0.03</f>
        <v>371.47</v>
      </c>
      <c r="E66" s="10">
        <f t="shared" si="5"/>
        <v>0.99991924629878881</v>
      </c>
      <c r="F66" s="10">
        <f t="shared" si="6"/>
        <v>0.99991924629878881</v>
      </c>
    </row>
    <row r="67" spans="1:6" ht="15.75" customHeight="1" x14ac:dyDescent="0.25">
      <c r="A67" s="102" t="s">
        <v>23</v>
      </c>
      <c r="B67" s="96">
        <f>B68</f>
        <v>310.5</v>
      </c>
      <c r="C67" s="96">
        <f t="shared" ref="C67" si="61">C68</f>
        <v>310.5</v>
      </c>
      <c r="D67" s="96">
        <f t="shared" ref="D67" si="62">D68</f>
        <v>307.60000000000002</v>
      </c>
      <c r="E67" s="11">
        <f t="shared" si="5"/>
        <v>0.99066022544283416</v>
      </c>
      <c r="F67" s="11">
        <f t="shared" si="6"/>
        <v>0.99066022544283416</v>
      </c>
    </row>
    <row r="68" spans="1:6" ht="15.75" customHeight="1" x14ac:dyDescent="0.25">
      <c r="A68" s="104" t="s">
        <v>7</v>
      </c>
      <c r="B68" s="97">
        <v>310.5</v>
      </c>
      <c r="C68" s="97">
        <v>310.5</v>
      </c>
      <c r="D68" s="97">
        <v>307.60000000000002</v>
      </c>
      <c r="E68" s="10">
        <f t="shared" si="5"/>
        <v>0.99066022544283416</v>
      </c>
      <c r="F68" s="10">
        <f t="shared" si="6"/>
        <v>0.99066022544283416</v>
      </c>
    </row>
    <row r="69" spans="1:6" ht="15.75" customHeight="1" x14ac:dyDescent="0.25">
      <c r="A69" s="104" t="s">
        <v>6</v>
      </c>
      <c r="B69" s="97">
        <v>388</v>
      </c>
      <c r="C69" s="97">
        <v>388</v>
      </c>
      <c r="D69" s="97">
        <v>388</v>
      </c>
      <c r="E69" s="11">
        <f t="shared" si="5"/>
        <v>1</v>
      </c>
      <c r="F69" s="11">
        <f t="shared" si="6"/>
        <v>1</v>
      </c>
    </row>
    <row r="70" spans="1:6" ht="15.75" customHeight="1" x14ac:dyDescent="0.25">
      <c r="A70" s="104" t="s">
        <v>5</v>
      </c>
      <c r="B70" s="97">
        <v>720</v>
      </c>
      <c r="C70" s="97">
        <v>720</v>
      </c>
      <c r="D70" s="97">
        <v>720</v>
      </c>
      <c r="E70" s="10">
        <f t="shared" si="5"/>
        <v>1</v>
      </c>
      <c r="F70" s="10">
        <f t="shared" si="6"/>
        <v>1</v>
      </c>
    </row>
    <row r="71" spans="1:6" ht="15.75" customHeight="1" x14ac:dyDescent="0.25">
      <c r="A71" s="104" t="s">
        <v>21</v>
      </c>
      <c r="B71" s="97">
        <v>387.8</v>
      </c>
      <c r="C71" s="97">
        <v>387.8</v>
      </c>
      <c r="D71" s="97">
        <f>387.8-0.03</f>
        <v>387.77000000000004</v>
      </c>
      <c r="E71" s="11">
        <f t="shared" si="5"/>
        <v>0.99992264053635904</v>
      </c>
      <c r="F71" s="11">
        <f t="shared" si="6"/>
        <v>0.99992264053635904</v>
      </c>
    </row>
    <row r="72" spans="1:6" ht="15.75" customHeight="1" x14ac:dyDescent="0.25">
      <c r="A72" s="104" t="s">
        <v>20</v>
      </c>
      <c r="B72" s="97">
        <v>7001</v>
      </c>
      <c r="C72" s="97">
        <v>7001</v>
      </c>
      <c r="D72" s="97">
        <v>7001</v>
      </c>
      <c r="E72" s="10">
        <f t="shared" si="5"/>
        <v>1</v>
      </c>
      <c r="F72" s="10">
        <f t="shared" si="6"/>
        <v>1</v>
      </c>
    </row>
    <row r="73" spans="1:6" ht="15.75" customHeight="1" x14ac:dyDescent="0.25">
      <c r="A73" s="6" t="s">
        <v>4</v>
      </c>
      <c r="B73" s="62">
        <f>B72+B71+B70+B69+B67+B65+B63+B61+B59+B57+B55+B53+B51+B49+B47+B45+B43+B41+B39+B37+B35+B33+B31+B29+B27+B25+B23+B21+B19+B17+B15+B13+B11+B9</f>
        <v>19712.499999999996</v>
      </c>
      <c r="C73" s="62">
        <f>C72+C71+C70+C69+C67+C65+C63+C61+C59+C57+C55+C53+C51+C49+C47+C45+C43+C41+C39+C37+C35+C33+C31+C29+C27+C25+C23+C21+C19+C17+C15+C13+C11+C9</f>
        <v>19712.499999999996</v>
      </c>
      <c r="D73" s="62">
        <f>D72+D71+D70+D69+D67+D65+D63+D61+D59+D57+D55+D53+D51+D49+D47+D45+D43+D41+D39+D37+D35+D33+D31+D29+D27+D25+D23+D21+D19+D17+D15+D13+D11+D9</f>
        <v>19702.509999999995</v>
      </c>
      <c r="E73" s="11">
        <f t="shared" si="5"/>
        <v>0.99949321496512356</v>
      </c>
      <c r="F73" s="11">
        <f t="shared" si="6"/>
        <v>0.99949321496512356</v>
      </c>
    </row>
    <row r="74" spans="1:6" ht="15.75" customHeight="1" x14ac:dyDescent="0.25">
      <c r="A74" s="6" t="s">
        <v>3</v>
      </c>
      <c r="B74" s="6"/>
      <c r="C74" s="6"/>
      <c r="D74" s="6"/>
      <c r="E74" s="10"/>
      <c r="F74" s="10"/>
    </row>
    <row r="75" spans="1:6" ht="15.75" customHeight="1" x14ac:dyDescent="0.25">
      <c r="A75" s="6" t="s">
        <v>2</v>
      </c>
      <c r="B75" s="96">
        <f>B68+B66+B64+B62+B60+B58+B56+B54+B52+B50+B48+B46+B44+B42+B40+B38+B36+B34+B32+B30+B28+B26+B24+B22+B20+B18+B16+B14+B12+B10</f>
        <v>11215.7</v>
      </c>
      <c r="C75" s="96">
        <f>C68+C66+C64+C62+C60+C58+C56+C54+C52+C50+C48+C46+C44+C42+C40+C38+C36+C34+C32+C30+C28+C26+C24+C22+C20+C18+C16+C14+C12+C10</f>
        <v>11215.7</v>
      </c>
      <c r="D75" s="96">
        <f>D68+D66+D64+D62+D60+D58+D56+D54+D52+D50+D48+D46+D44+D42+D40+D38+D36+D34+D32+D30+D28+D26+D24+D22+D20+D18+D16+D14+D12+D10</f>
        <v>11205.740000000002</v>
      </c>
      <c r="E75" s="11">
        <f t="shared" si="5"/>
        <v>0.99911195912872142</v>
      </c>
      <c r="F75" s="11">
        <f t="shared" si="6"/>
        <v>0.99911195912872142</v>
      </c>
    </row>
    <row r="76" spans="1:6" ht="15.75" customHeight="1" x14ac:dyDescent="0.25">
      <c r="A76" s="6" t="s">
        <v>1</v>
      </c>
      <c r="B76" s="96">
        <f>B72+B71+B70+B69</f>
        <v>8496.7999999999993</v>
      </c>
      <c r="C76" s="96">
        <f>C72+C71+C70+C69</f>
        <v>8496.7999999999993</v>
      </c>
      <c r="D76" s="96">
        <f>D72+D71+D70+D69</f>
        <v>8496.77</v>
      </c>
      <c r="E76" s="11">
        <f t="shared" ref="E76" si="63">D76/B76</f>
        <v>0.99999646925901531</v>
      </c>
      <c r="F76" s="11">
        <f t="shared" ref="F76" si="64">D76/C76</f>
        <v>0.99999646925901531</v>
      </c>
    </row>
    <row r="77" spans="1:6" ht="12.75" customHeight="1" x14ac:dyDescent="0.25">
      <c r="A77" s="1"/>
      <c r="B77" s="1"/>
    </row>
    <row r="78" spans="1:6" ht="15" customHeight="1" x14ac:dyDescent="0.25">
      <c r="A78" s="3"/>
      <c r="B78" s="3"/>
    </row>
    <row r="79" spans="1:6" ht="15" customHeight="1" x14ac:dyDescent="0.25">
      <c r="A79" s="167" t="s">
        <v>58</v>
      </c>
      <c r="B79" s="167"/>
      <c r="C79" s="184"/>
      <c r="D79" s="184"/>
      <c r="E79" s="184"/>
      <c r="F79" s="184"/>
    </row>
    <row r="80" spans="1:6" ht="14.25" customHeight="1" x14ac:dyDescent="0.25">
      <c r="A80" s="3"/>
      <c r="B80" s="3"/>
    </row>
  </sheetData>
  <mergeCells count="2">
    <mergeCell ref="A6:F6"/>
    <mergeCell ref="A79:F7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2"/>
  <sheetViews>
    <sheetView showGridLines="0" view="pageBreakPreview" zoomScale="70" zoomScaleNormal="100" zoomScaleSheetLayoutView="70" workbookViewId="0">
      <pane xSplit="1" ySplit="7" topLeftCell="B23" activePane="bottomRight" state="frozen"/>
      <selection activeCell="B12" sqref="B12"/>
      <selection pane="topRight" activeCell="B12" sqref="B12"/>
      <selection pane="bottomLeft" activeCell="B12" sqref="B12"/>
      <selection pane="bottomRight" activeCell="B45" sqref="B45"/>
    </sheetView>
  </sheetViews>
  <sheetFormatPr defaultRowHeight="15" x14ac:dyDescent="0.25"/>
  <cols>
    <col min="1" max="1" width="31.140625" style="13" customWidth="1"/>
    <col min="2" max="2" width="27.42578125" style="13" customWidth="1"/>
    <col min="3" max="3" width="18.7109375" style="13" customWidth="1"/>
    <col min="4" max="4" width="17.28515625" style="13" customWidth="1"/>
    <col min="5" max="5" width="17" style="13" customWidth="1"/>
    <col min="6" max="6" width="16.7109375" style="13" customWidth="1"/>
    <col min="7" max="247" width="9.140625" style="13" customWidth="1"/>
    <col min="248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78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  <c r="D4" s="9"/>
      <c r="E4" s="9"/>
      <c r="F4" s="49"/>
    </row>
    <row r="5" spans="1:6" ht="31.5" customHeight="1" x14ac:dyDescent="0.25">
      <c r="A5" s="165" t="s">
        <v>125</v>
      </c>
      <c r="B5" s="165"/>
      <c r="C5" s="169"/>
      <c r="D5" s="169"/>
      <c r="E5" s="169"/>
      <c r="F5" s="169"/>
    </row>
    <row r="6" spans="1:6" ht="17.25" customHeight="1" x14ac:dyDescent="0.25">
      <c r="A6" s="3"/>
      <c r="F6" s="49" t="s">
        <v>19</v>
      </c>
    </row>
    <row r="7" spans="1:6" ht="129.75" customHeight="1" x14ac:dyDescent="0.25">
      <c r="A7" s="12" t="s">
        <v>50</v>
      </c>
      <c r="B7" s="12" t="s">
        <v>92</v>
      </c>
      <c r="C7" s="12" t="s">
        <v>93</v>
      </c>
      <c r="D7" s="12" t="s">
        <v>94</v>
      </c>
      <c r="E7" s="12" t="s">
        <v>95</v>
      </c>
      <c r="F7" s="12" t="s">
        <v>96</v>
      </c>
    </row>
    <row r="8" spans="1:6" ht="15.75" customHeight="1" x14ac:dyDescent="0.25">
      <c r="A8" s="145" t="s">
        <v>40</v>
      </c>
      <c r="B8" s="96">
        <v>16516.3</v>
      </c>
      <c r="C8" s="96">
        <v>16516.3</v>
      </c>
      <c r="D8" s="96">
        <v>16516.3</v>
      </c>
      <c r="E8" s="11">
        <f>D8/B8</f>
        <v>1</v>
      </c>
      <c r="F8" s="11">
        <f>D8/C8</f>
        <v>1</v>
      </c>
    </row>
    <row r="9" spans="1:6" ht="15.75" customHeight="1" x14ac:dyDescent="0.25">
      <c r="A9" s="144" t="s">
        <v>7</v>
      </c>
      <c r="B9" s="97">
        <v>16516.3</v>
      </c>
      <c r="C9" s="97">
        <v>16516.3</v>
      </c>
      <c r="D9" s="97">
        <v>16516.3</v>
      </c>
      <c r="E9" s="10">
        <f t="shared" ref="E9:E10" si="0">D9/B9</f>
        <v>1</v>
      </c>
      <c r="F9" s="10">
        <f t="shared" ref="F9:F10" si="1">D9/C9</f>
        <v>1</v>
      </c>
    </row>
    <row r="10" spans="1:6" ht="15.75" customHeight="1" x14ac:dyDescent="0.25">
      <c r="A10" s="145" t="s">
        <v>39</v>
      </c>
      <c r="B10" s="96">
        <v>1664.5</v>
      </c>
      <c r="C10" s="96">
        <v>1664.5</v>
      </c>
      <c r="D10" s="96">
        <v>1664.5</v>
      </c>
      <c r="E10" s="11">
        <f t="shared" si="0"/>
        <v>1</v>
      </c>
      <c r="F10" s="11">
        <f t="shared" si="1"/>
        <v>1</v>
      </c>
    </row>
    <row r="11" spans="1:6" ht="15.75" customHeight="1" x14ac:dyDescent="0.25">
      <c r="A11" s="144" t="s">
        <v>7</v>
      </c>
      <c r="B11" s="97">
        <v>1664.5</v>
      </c>
      <c r="C11" s="97">
        <v>1664.5</v>
      </c>
      <c r="D11" s="97">
        <v>1664.5</v>
      </c>
      <c r="E11" s="10">
        <f t="shared" ref="E11:E48" si="2">D11/B11</f>
        <v>1</v>
      </c>
      <c r="F11" s="10">
        <f t="shared" ref="F11:F48" si="3">D11/C11</f>
        <v>1</v>
      </c>
    </row>
    <row r="12" spans="1:6" ht="15.75" customHeight="1" x14ac:dyDescent="0.25">
      <c r="A12" s="145" t="s">
        <v>16</v>
      </c>
      <c r="B12" s="96">
        <v>24483.1</v>
      </c>
      <c r="C12" s="96">
        <v>24483.1</v>
      </c>
      <c r="D12" s="96">
        <v>24483.1</v>
      </c>
      <c r="E12" s="11">
        <f t="shared" si="2"/>
        <v>1</v>
      </c>
      <c r="F12" s="11">
        <f t="shared" si="3"/>
        <v>1</v>
      </c>
    </row>
    <row r="13" spans="1:6" ht="15.75" customHeight="1" x14ac:dyDescent="0.25">
      <c r="A13" s="144" t="s">
        <v>7</v>
      </c>
      <c r="B13" s="97">
        <v>24483.1</v>
      </c>
      <c r="C13" s="97">
        <v>24483.1</v>
      </c>
      <c r="D13" s="97">
        <v>24483.1</v>
      </c>
      <c r="E13" s="10">
        <f t="shared" si="2"/>
        <v>1</v>
      </c>
      <c r="F13" s="10">
        <f t="shared" si="3"/>
        <v>1</v>
      </c>
    </row>
    <row r="14" spans="1:6" ht="15.75" customHeight="1" x14ac:dyDescent="0.25">
      <c r="A14" s="145" t="s">
        <v>15</v>
      </c>
      <c r="B14" s="96">
        <v>6988.5</v>
      </c>
      <c r="C14" s="96">
        <v>6988.5</v>
      </c>
      <c r="D14" s="96">
        <v>6988.5</v>
      </c>
      <c r="E14" s="11">
        <f t="shared" si="2"/>
        <v>1</v>
      </c>
      <c r="F14" s="11">
        <f t="shared" si="3"/>
        <v>1</v>
      </c>
    </row>
    <row r="15" spans="1:6" ht="15.75" customHeight="1" x14ac:dyDescent="0.25">
      <c r="A15" s="144" t="s">
        <v>7</v>
      </c>
      <c r="B15" s="97">
        <v>6988.5</v>
      </c>
      <c r="C15" s="97">
        <v>6988.5</v>
      </c>
      <c r="D15" s="97">
        <v>6988.5</v>
      </c>
      <c r="E15" s="10">
        <f t="shared" si="2"/>
        <v>1</v>
      </c>
      <c r="F15" s="10">
        <f t="shared" si="3"/>
        <v>1</v>
      </c>
    </row>
    <row r="16" spans="1:6" ht="15.75" customHeight="1" x14ac:dyDescent="0.25">
      <c r="A16" s="145" t="s">
        <v>35</v>
      </c>
      <c r="B16" s="96">
        <v>8402.7999999999993</v>
      </c>
      <c r="C16" s="96">
        <v>8402.7999999999993</v>
      </c>
      <c r="D16" s="96">
        <v>8402.7999999999993</v>
      </c>
      <c r="E16" s="11">
        <f t="shared" si="2"/>
        <v>1</v>
      </c>
      <c r="F16" s="11">
        <f t="shared" si="3"/>
        <v>1</v>
      </c>
    </row>
    <row r="17" spans="1:6" ht="15.75" customHeight="1" x14ac:dyDescent="0.25">
      <c r="A17" s="144" t="s">
        <v>7</v>
      </c>
      <c r="B17" s="97">
        <v>8402.7999999999993</v>
      </c>
      <c r="C17" s="97">
        <v>8402.7999999999993</v>
      </c>
      <c r="D17" s="97">
        <v>8402.7999999999993</v>
      </c>
      <c r="E17" s="10">
        <f t="shared" si="2"/>
        <v>1</v>
      </c>
      <c r="F17" s="10">
        <f t="shared" si="3"/>
        <v>1</v>
      </c>
    </row>
    <row r="18" spans="1:6" ht="15.75" customHeight="1" x14ac:dyDescent="0.25">
      <c r="A18" s="145" t="s">
        <v>34</v>
      </c>
      <c r="B18" s="96">
        <v>28702.6</v>
      </c>
      <c r="C18" s="96">
        <v>28702.6</v>
      </c>
      <c r="D18" s="96">
        <v>28702.6</v>
      </c>
      <c r="E18" s="11">
        <f t="shared" si="2"/>
        <v>1</v>
      </c>
      <c r="F18" s="11">
        <f t="shared" si="3"/>
        <v>1</v>
      </c>
    </row>
    <row r="19" spans="1:6" ht="15.75" customHeight="1" x14ac:dyDescent="0.25">
      <c r="A19" s="144" t="s">
        <v>7</v>
      </c>
      <c r="B19" s="97">
        <v>28702.6</v>
      </c>
      <c r="C19" s="97">
        <v>28702.6</v>
      </c>
      <c r="D19" s="97">
        <v>28702.6</v>
      </c>
      <c r="E19" s="10">
        <f t="shared" si="2"/>
        <v>1</v>
      </c>
      <c r="F19" s="10">
        <f t="shared" si="3"/>
        <v>1</v>
      </c>
    </row>
    <row r="20" spans="1:6" ht="15.75" customHeight="1" x14ac:dyDescent="0.25">
      <c r="A20" s="145" t="s">
        <v>33</v>
      </c>
      <c r="B20" s="96">
        <v>5952.2</v>
      </c>
      <c r="C20" s="96">
        <v>5952.2</v>
      </c>
      <c r="D20" s="96">
        <v>5952.2</v>
      </c>
      <c r="E20" s="11">
        <f t="shared" si="2"/>
        <v>1</v>
      </c>
      <c r="F20" s="11">
        <f t="shared" si="3"/>
        <v>1</v>
      </c>
    </row>
    <row r="21" spans="1:6" ht="15.75" customHeight="1" x14ac:dyDescent="0.25">
      <c r="A21" s="144" t="s">
        <v>7</v>
      </c>
      <c r="B21" s="97">
        <v>5952.2</v>
      </c>
      <c r="C21" s="97">
        <v>5952.2</v>
      </c>
      <c r="D21" s="97">
        <v>5952.2</v>
      </c>
      <c r="E21" s="10">
        <f t="shared" si="2"/>
        <v>1</v>
      </c>
      <c r="F21" s="10">
        <f t="shared" si="3"/>
        <v>1</v>
      </c>
    </row>
    <row r="22" spans="1:6" ht="15.75" customHeight="1" x14ac:dyDescent="0.25">
      <c r="A22" s="145" t="s">
        <v>32</v>
      </c>
      <c r="B22" s="96">
        <v>6372.7</v>
      </c>
      <c r="C22" s="96">
        <v>6372.7</v>
      </c>
      <c r="D22" s="96">
        <v>6372.7</v>
      </c>
      <c r="E22" s="11">
        <f t="shared" si="2"/>
        <v>1</v>
      </c>
      <c r="F22" s="11">
        <f t="shared" si="3"/>
        <v>1</v>
      </c>
    </row>
    <row r="23" spans="1:6" ht="15.75" customHeight="1" x14ac:dyDescent="0.25">
      <c r="A23" s="144" t="s">
        <v>7</v>
      </c>
      <c r="B23" s="97">
        <v>6372.7</v>
      </c>
      <c r="C23" s="97">
        <v>6372.7</v>
      </c>
      <c r="D23" s="97">
        <v>6372.7</v>
      </c>
      <c r="E23" s="10">
        <f t="shared" si="2"/>
        <v>1</v>
      </c>
      <c r="F23" s="10">
        <f t="shared" si="3"/>
        <v>1</v>
      </c>
    </row>
    <row r="24" spans="1:6" ht="15.75" customHeight="1" x14ac:dyDescent="0.25">
      <c r="A24" s="145" t="s">
        <v>30</v>
      </c>
      <c r="B24" s="96">
        <v>20220.8</v>
      </c>
      <c r="C24" s="96">
        <v>20220.8</v>
      </c>
      <c r="D24" s="96">
        <v>20220.8</v>
      </c>
      <c r="E24" s="11">
        <f t="shared" si="2"/>
        <v>1</v>
      </c>
      <c r="F24" s="11">
        <f t="shared" si="3"/>
        <v>1</v>
      </c>
    </row>
    <row r="25" spans="1:6" ht="15.75" customHeight="1" x14ac:dyDescent="0.25">
      <c r="A25" s="144" t="s">
        <v>7</v>
      </c>
      <c r="B25" s="97">
        <v>20220.8</v>
      </c>
      <c r="C25" s="97">
        <v>20220.8</v>
      </c>
      <c r="D25" s="97">
        <v>20220.8</v>
      </c>
      <c r="E25" s="10">
        <f t="shared" si="2"/>
        <v>1</v>
      </c>
      <c r="F25" s="10">
        <f t="shared" si="3"/>
        <v>1</v>
      </c>
    </row>
    <row r="26" spans="1:6" ht="15.75" customHeight="1" x14ac:dyDescent="0.25">
      <c r="A26" s="145" t="s">
        <v>29</v>
      </c>
      <c r="B26" s="96">
        <v>4326.2</v>
      </c>
      <c r="C26" s="96">
        <v>4326.2</v>
      </c>
      <c r="D26" s="96">
        <v>4326.2</v>
      </c>
      <c r="E26" s="11">
        <f t="shared" si="2"/>
        <v>1</v>
      </c>
      <c r="F26" s="11">
        <f t="shared" si="3"/>
        <v>1</v>
      </c>
    </row>
    <row r="27" spans="1:6" ht="15.75" customHeight="1" x14ac:dyDescent="0.25">
      <c r="A27" s="144" t="s">
        <v>7</v>
      </c>
      <c r="B27" s="97">
        <v>4326.2</v>
      </c>
      <c r="C27" s="97">
        <v>4326.2</v>
      </c>
      <c r="D27" s="97">
        <v>4326.2</v>
      </c>
      <c r="E27" s="10">
        <f t="shared" si="2"/>
        <v>1</v>
      </c>
      <c r="F27" s="10">
        <f t="shared" si="3"/>
        <v>1</v>
      </c>
    </row>
    <row r="28" spans="1:6" ht="15.75" customHeight="1" x14ac:dyDescent="0.25">
      <c r="A28" s="145" t="s">
        <v>11</v>
      </c>
      <c r="B28" s="96">
        <v>10270.9</v>
      </c>
      <c r="C28" s="96">
        <v>10270.9</v>
      </c>
      <c r="D28" s="96">
        <v>10270.9</v>
      </c>
      <c r="E28" s="11">
        <f t="shared" si="2"/>
        <v>1</v>
      </c>
      <c r="F28" s="11">
        <f t="shared" si="3"/>
        <v>1</v>
      </c>
    </row>
    <row r="29" spans="1:6" ht="15.75" customHeight="1" x14ac:dyDescent="0.25">
      <c r="A29" s="144" t="s">
        <v>7</v>
      </c>
      <c r="B29" s="97">
        <v>10270.9</v>
      </c>
      <c r="C29" s="97">
        <v>10270.9</v>
      </c>
      <c r="D29" s="97">
        <v>10270.9</v>
      </c>
      <c r="E29" s="10">
        <f t="shared" si="2"/>
        <v>1</v>
      </c>
      <c r="F29" s="10">
        <f t="shared" si="3"/>
        <v>1</v>
      </c>
    </row>
    <row r="30" spans="1:6" ht="15.75" customHeight="1" x14ac:dyDescent="0.25">
      <c r="A30" s="145" t="s">
        <v>10</v>
      </c>
      <c r="B30" s="96">
        <v>6666.3</v>
      </c>
      <c r="C30" s="96">
        <v>6666.3</v>
      </c>
      <c r="D30" s="96">
        <v>6666.3</v>
      </c>
      <c r="E30" s="11">
        <f t="shared" si="2"/>
        <v>1</v>
      </c>
      <c r="F30" s="11">
        <f t="shared" si="3"/>
        <v>1</v>
      </c>
    </row>
    <row r="31" spans="1:6" ht="15.75" customHeight="1" x14ac:dyDescent="0.25">
      <c r="A31" s="144" t="s">
        <v>7</v>
      </c>
      <c r="B31" s="97">
        <v>6666.3</v>
      </c>
      <c r="C31" s="97">
        <v>6666.3</v>
      </c>
      <c r="D31" s="97">
        <v>6666.3</v>
      </c>
      <c r="E31" s="10">
        <f t="shared" si="2"/>
        <v>1</v>
      </c>
      <c r="F31" s="10">
        <f t="shared" si="3"/>
        <v>1</v>
      </c>
    </row>
    <row r="32" spans="1:6" ht="15.75" customHeight="1" x14ac:dyDescent="0.25">
      <c r="A32" s="145" t="s">
        <v>27</v>
      </c>
      <c r="B32" s="96">
        <v>17329.099999999999</v>
      </c>
      <c r="C32" s="96">
        <v>17329.099999999999</v>
      </c>
      <c r="D32" s="96">
        <v>17329.099999999999</v>
      </c>
      <c r="E32" s="11">
        <f t="shared" si="2"/>
        <v>1</v>
      </c>
      <c r="F32" s="11">
        <f t="shared" si="3"/>
        <v>1</v>
      </c>
    </row>
    <row r="33" spans="1:6" ht="15.75" customHeight="1" x14ac:dyDescent="0.25">
      <c r="A33" s="144" t="s">
        <v>7</v>
      </c>
      <c r="B33" s="97">
        <v>17329.099999999999</v>
      </c>
      <c r="C33" s="97">
        <v>17329.099999999999</v>
      </c>
      <c r="D33" s="97">
        <v>17329.099999999999</v>
      </c>
      <c r="E33" s="10">
        <f t="shared" si="2"/>
        <v>1</v>
      </c>
      <c r="F33" s="10">
        <f t="shared" si="3"/>
        <v>1</v>
      </c>
    </row>
    <row r="34" spans="1:6" ht="15.75" customHeight="1" x14ac:dyDescent="0.25">
      <c r="A34" s="145" t="s">
        <v>26</v>
      </c>
      <c r="B34" s="96">
        <v>5954</v>
      </c>
      <c r="C34" s="96">
        <v>5954</v>
      </c>
      <c r="D34" s="96">
        <v>5954</v>
      </c>
      <c r="E34" s="11">
        <f t="shared" si="2"/>
        <v>1</v>
      </c>
      <c r="F34" s="11">
        <f t="shared" si="3"/>
        <v>1</v>
      </c>
    </row>
    <row r="35" spans="1:6" ht="15.75" customHeight="1" x14ac:dyDescent="0.25">
      <c r="A35" s="144" t="s">
        <v>7</v>
      </c>
      <c r="B35" s="97">
        <v>5954</v>
      </c>
      <c r="C35" s="97">
        <v>5954</v>
      </c>
      <c r="D35" s="97">
        <v>5954</v>
      </c>
      <c r="E35" s="10">
        <f t="shared" si="2"/>
        <v>1</v>
      </c>
      <c r="F35" s="10">
        <f t="shared" si="3"/>
        <v>1</v>
      </c>
    </row>
    <row r="36" spans="1:6" ht="15.75" customHeight="1" x14ac:dyDescent="0.25">
      <c r="A36" s="145" t="s">
        <v>25</v>
      </c>
      <c r="B36" s="96">
        <v>4504</v>
      </c>
      <c r="C36" s="96">
        <v>4504</v>
      </c>
      <c r="D36" s="96">
        <v>4504</v>
      </c>
      <c r="E36" s="11">
        <f t="shared" si="2"/>
        <v>1</v>
      </c>
      <c r="F36" s="11">
        <f t="shared" si="3"/>
        <v>1</v>
      </c>
    </row>
    <row r="37" spans="1:6" ht="15.75" customHeight="1" x14ac:dyDescent="0.25">
      <c r="A37" s="144" t="s">
        <v>7</v>
      </c>
      <c r="B37" s="97">
        <v>4504</v>
      </c>
      <c r="C37" s="97">
        <v>4504</v>
      </c>
      <c r="D37" s="97">
        <v>4504</v>
      </c>
      <c r="E37" s="10">
        <f t="shared" si="2"/>
        <v>1</v>
      </c>
      <c r="F37" s="10">
        <f t="shared" si="3"/>
        <v>1</v>
      </c>
    </row>
    <row r="38" spans="1:6" ht="15.75" customHeight="1" x14ac:dyDescent="0.25">
      <c r="A38" s="145" t="s">
        <v>24</v>
      </c>
      <c r="B38" s="96">
        <v>8645.9</v>
      </c>
      <c r="C38" s="96">
        <v>8645.9</v>
      </c>
      <c r="D38" s="96">
        <v>8645.9</v>
      </c>
      <c r="E38" s="11">
        <f t="shared" si="2"/>
        <v>1</v>
      </c>
      <c r="F38" s="11">
        <f t="shared" si="3"/>
        <v>1</v>
      </c>
    </row>
    <row r="39" spans="1:6" ht="15.75" customHeight="1" x14ac:dyDescent="0.25">
      <c r="A39" s="144" t="s">
        <v>7</v>
      </c>
      <c r="B39" s="97">
        <v>8645.9</v>
      </c>
      <c r="C39" s="97">
        <v>8645.9</v>
      </c>
      <c r="D39" s="97">
        <v>8645.9</v>
      </c>
      <c r="E39" s="10">
        <f t="shared" si="2"/>
        <v>1</v>
      </c>
      <c r="F39" s="10">
        <f t="shared" si="3"/>
        <v>1</v>
      </c>
    </row>
    <row r="40" spans="1:6" ht="15.75" customHeight="1" x14ac:dyDescent="0.25">
      <c r="A40" s="145" t="s">
        <v>23</v>
      </c>
      <c r="B40" s="96">
        <v>6206.1</v>
      </c>
      <c r="C40" s="96">
        <v>6206.1</v>
      </c>
      <c r="D40" s="96">
        <v>6206.1</v>
      </c>
      <c r="E40" s="11">
        <f t="shared" si="2"/>
        <v>1</v>
      </c>
      <c r="F40" s="11">
        <f t="shared" si="3"/>
        <v>1</v>
      </c>
    </row>
    <row r="41" spans="1:6" ht="15.75" customHeight="1" x14ac:dyDescent="0.25">
      <c r="A41" s="144" t="s">
        <v>7</v>
      </c>
      <c r="B41" s="97">
        <v>6206.1</v>
      </c>
      <c r="C41" s="97">
        <v>6206.1</v>
      </c>
      <c r="D41" s="97">
        <v>6206.1</v>
      </c>
      <c r="E41" s="10">
        <f t="shared" si="2"/>
        <v>1</v>
      </c>
      <c r="F41" s="10">
        <f t="shared" si="3"/>
        <v>1</v>
      </c>
    </row>
    <row r="42" spans="1:6" ht="15.75" customHeight="1" x14ac:dyDescent="0.25">
      <c r="A42" s="144" t="s">
        <v>6</v>
      </c>
      <c r="B42" s="97">
        <v>15166.6</v>
      </c>
      <c r="C42" s="97">
        <v>15166.6</v>
      </c>
      <c r="D42" s="97">
        <v>15166.6</v>
      </c>
      <c r="E42" s="10">
        <f t="shared" si="2"/>
        <v>1</v>
      </c>
      <c r="F42" s="10">
        <f t="shared" si="3"/>
        <v>1</v>
      </c>
    </row>
    <row r="43" spans="1:6" ht="15.75" customHeight="1" x14ac:dyDescent="0.25">
      <c r="A43" s="144" t="s">
        <v>5</v>
      </c>
      <c r="B43" s="97">
        <v>31165</v>
      </c>
      <c r="C43" s="97">
        <v>31165</v>
      </c>
      <c r="D43" s="97">
        <v>31165</v>
      </c>
      <c r="E43" s="10">
        <f t="shared" si="2"/>
        <v>1</v>
      </c>
      <c r="F43" s="10">
        <f t="shared" si="3"/>
        <v>1</v>
      </c>
    </row>
    <row r="44" spans="1:6" ht="15.75" customHeight="1" x14ac:dyDescent="0.25">
      <c r="A44" s="144" t="s">
        <v>20</v>
      </c>
      <c r="B44" s="97">
        <v>17811.7</v>
      </c>
      <c r="C44" s="97">
        <v>17811.7</v>
      </c>
      <c r="D44" s="97">
        <v>17811.7</v>
      </c>
      <c r="E44" s="10">
        <f t="shared" si="2"/>
        <v>1</v>
      </c>
      <c r="F44" s="10">
        <f t="shared" si="3"/>
        <v>1</v>
      </c>
    </row>
    <row r="45" spans="1:6" ht="15.75" customHeight="1" x14ac:dyDescent="0.25">
      <c r="A45" s="6" t="s">
        <v>4</v>
      </c>
      <c r="B45" s="62">
        <f>B44+B43+B42+B40+B38+B36+B34+B32+B30+B28+B26+B24+B22+B20++B18+B16+B14+B12+B10+B8</f>
        <v>247349.3</v>
      </c>
      <c r="C45" s="62">
        <f>C44+C43+C42+C40+C38+C36+C34+C32+C30+C28+C26+C24+C22+C20++C18+C16+C14+C12+C10+C8</f>
        <v>247349.3</v>
      </c>
      <c r="D45" s="62">
        <f>D44+D43+D42+D40+D38+D36+D34+D32+D30+D28+D26+D24+D22+D20++D18+D16+D14+D12+D10+D8</f>
        <v>247349.3</v>
      </c>
      <c r="E45" s="11">
        <f t="shared" si="2"/>
        <v>1</v>
      </c>
      <c r="F45" s="11">
        <f t="shared" si="3"/>
        <v>1</v>
      </c>
    </row>
    <row r="46" spans="1:6" ht="15.75" customHeight="1" x14ac:dyDescent="0.25">
      <c r="A46" s="6" t="s">
        <v>3</v>
      </c>
      <c r="B46" s="63"/>
      <c r="C46" s="63"/>
      <c r="D46" s="63"/>
      <c r="E46" s="11"/>
      <c r="F46" s="11"/>
    </row>
    <row r="47" spans="1:6" ht="15.75" customHeight="1" x14ac:dyDescent="0.25">
      <c r="A47" s="6" t="s">
        <v>2</v>
      </c>
      <c r="B47" s="7">
        <f>B41+B39+B37+B35+B33+B31+B29+B27+B25+B23+B21+B19+B17+B15+B13+B11+B9</f>
        <v>183205.99999999997</v>
      </c>
      <c r="C47" s="7">
        <f>C41+C39+C37+C35+C33+C31+C29+C27+C25+C23+C21+C19+C17+C15+C13+C11+C9</f>
        <v>183205.99999999997</v>
      </c>
      <c r="D47" s="7">
        <f>D41+D39+D37+D35+D33+D31+D29+D27+D25+D23+D21+D19+D17+D15+D13+D11+D9</f>
        <v>183205.99999999997</v>
      </c>
      <c r="E47" s="11">
        <f t="shared" si="2"/>
        <v>1</v>
      </c>
      <c r="F47" s="11">
        <f t="shared" si="3"/>
        <v>1</v>
      </c>
    </row>
    <row r="48" spans="1:6" ht="15.75" customHeight="1" x14ac:dyDescent="0.25">
      <c r="A48" s="6" t="s">
        <v>1</v>
      </c>
      <c r="B48" s="7">
        <f>B44+B43+B42</f>
        <v>64143.299999999996</v>
      </c>
      <c r="C48" s="7">
        <f>C44+C43+C42</f>
        <v>64143.299999999996</v>
      </c>
      <c r="D48" s="7">
        <f>D44+D43+D42</f>
        <v>64143.299999999996</v>
      </c>
      <c r="E48" s="11">
        <f t="shared" si="2"/>
        <v>1</v>
      </c>
      <c r="F48" s="11">
        <f t="shared" si="3"/>
        <v>1</v>
      </c>
    </row>
    <row r="49" spans="1:6" ht="12.75" customHeight="1" x14ac:dyDescent="0.25">
      <c r="A49" s="1"/>
      <c r="B49" s="1"/>
    </row>
    <row r="50" spans="1:6" ht="15" customHeight="1" x14ac:dyDescent="0.25">
      <c r="A50" s="3"/>
      <c r="B50" s="3"/>
    </row>
    <row r="51" spans="1:6" ht="15" customHeight="1" x14ac:dyDescent="0.25">
      <c r="A51" s="167" t="s">
        <v>0</v>
      </c>
      <c r="B51" s="167"/>
      <c r="C51" s="184"/>
      <c r="D51" s="184"/>
      <c r="E51" s="184"/>
      <c r="F51" s="184"/>
    </row>
    <row r="52" spans="1:6" ht="14.25" customHeight="1" x14ac:dyDescent="0.25">
      <c r="A52" s="3"/>
      <c r="B52" s="3"/>
    </row>
  </sheetData>
  <mergeCells count="2">
    <mergeCell ref="A5:F5"/>
    <mergeCell ref="A51:F5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1"/>
  <sheetViews>
    <sheetView showGridLines="0" view="pageBreakPreview" zoomScale="70" zoomScaleNormal="100" zoomScaleSheetLayoutView="70" workbookViewId="0">
      <pane xSplit="1" ySplit="8" topLeftCell="B69" activePane="bottomRight" state="frozen"/>
      <selection activeCell="B12" sqref="B12"/>
      <selection pane="topRight" activeCell="B12" sqref="B12"/>
      <selection pane="bottomLeft" activeCell="B12" sqref="B12"/>
      <selection pane="bottomRight" activeCell="H50" sqref="H50"/>
    </sheetView>
  </sheetViews>
  <sheetFormatPr defaultRowHeight="15" x14ac:dyDescent="0.25"/>
  <cols>
    <col min="1" max="1" width="32.85546875" style="13" customWidth="1"/>
    <col min="2" max="2" width="27.85546875" style="13" customWidth="1"/>
    <col min="3" max="3" width="18.42578125" style="13" customWidth="1"/>
    <col min="4" max="4" width="14.7109375" style="13" customWidth="1"/>
    <col min="5" max="5" width="17.42578125" style="13" customWidth="1"/>
    <col min="6" max="6" width="18.140625" style="13" customWidth="1"/>
    <col min="7" max="247" width="9.140625" style="13" customWidth="1"/>
    <col min="248" max="16384" width="9.140625" style="13"/>
  </cols>
  <sheetData>
    <row r="1" spans="1:6" ht="16.5" customHeight="1" x14ac:dyDescent="0.25">
      <c r="A1" s="3"/>
      <c r="B1" s="98"/>
      <c r="D1" s="9"/>
      <c r="E1" s="9"/>
      <c r="F1" s="16"/>
    </row>
    <row r="2" spans="1:6" ht="16.5" customHeight="1" x14ac:dyDescent="0.25">
      <c r="A2" s="3"/>
      <c r="B2" s="98"/>
      <c r="D2" s="9"/>
      <c r="E2" s="9"/>
      <c r="F2" s="98" t="s">
        <v>79</v>
      </c>
    </row>
    <row r="3" spans="1:6" ht="16.5" customHeight="1" x14ac:dyDescent="0.25">
      <c r="A3" s="3"/>
      <c r="B3" s="98"/>
      <c r="D3" s="9"/>
      <c r="E3" s="9"/>
      <c r="F3" s="29" t="s">
        <v>81</v>
      </c>
    </row>
    <row r="4" spans="1:6" ht="16.5" customHeight="1" x14ac:dyDescent="0.25">
      <c r="A4" s="3"/>
      <c r="B4" s="98"/>
      <c r="D4" s="9"/>
      <c r="E4" s="9"/>
      <c r="F4" s="98"/>
    </row>
    <row r="5" spans="1:6" ht="16.5" customHeight="1" x14ac:dyDescent="0.25">
      <c r="A5" s="3"/>
      <c r="B5" s="98"/>
    </row>
    <row r="6" spans="1:6" ht="51" customHeight="1" x14ac:dyDescent="0.25">
      <c r="A6" s="165" t="s">
        <v>126</v>
      </c>
      <c r="B6" s="165"/>
      <c r="C6" s="169"/>
      <c r="D6" s="169"/>
      <c r="E6" s="169"/>
      <c r="F6" s="169"/>
    </row>
    <row r="7" spans="1:6" ht="17.25" customHeight="1" x14ac:dyDescent="0.25">
      <c r="A7" s="31"/>
      <c r="B7" s="32"/>
      <c r="C7" s="32"/>
      <c r="D7" s="32"/>
      <c r="E7" s="32"/>
      <c r="F7" s="33" t="s">
        <v>19</v>
      </c>
    </row>
    <row r="8" spans="1:6" ht="123.75" customHeight="1" x14ac:dyDescent="0.25">
      <c r="A8" s="150" t="s">
        <v>50</v>
      </c>
      <c r="B8" s="150" t="s">
        <v>92</v>
      </c>
      <c r="C8" s="150" t="s">
        <v>93</v>
      </c>
      <c r="D8" s="150" t="s">
        <v>94</v>
      </c>
      <c r="E8" s="150" t="s">
        <v>95</v>
      </c>
      <c r="F8" s="150" t="s">
        <v>96</v>
      </c>
    </row>
    <row r="9" spans="1:6" ht="15.75" customHeight="1" x14ac:dyDescent="0.25">
      <c r="A9" s="102" t="s">
        <v>17</v>
      </c>
      <c r="B9" s="96">
        <v>3</v>
      </c>
      <c r="C9" s="96">
        <v>3</v>
      </c>
      <c r="D9" s="96">
        <v>3</v>
      </c>
      <c r="E9" s="11">
        <f>D9/B9</f>
        <v>1</v>
      </c>
      <c r="F9" s="11">
        <f>D9/C9</f>
        <v>1</v>
      </c>
    </row>
    <row r="10" spans="1:6" ht="15.75" customHeight="1" x14ac:dyDescent="0.25">
      <c r="A10" s="104" t="s">
        <v>7</v>
      </c>
      <c r="B10" s="97">
        <v>3</v>
      </c>
      <c r="C10" s="97">
        <v>3</v>
      </c>
      <c r="D10" s="97">
        <v>3</v>
      </c>
      <c r="E10" s="10">
        <f t="shared" ref="E10:E11" si="0">D10/B10</f>
        <v>1</v>
      </c>
      <c r="F10" s="10">
        <f t="shared" ref="F10:F11" si="1">D10/C10</f>
        <v>1</v>
      </c>
    </row>
    <row r="11" spans="1:6" ht="15.75" customHeight="1" x14ac:dyDescent="0.25">
      <c r="A11" s="102" t="s">
        <v>40</v>
      </c>
      <c r="B11" s="96">
        <v>4.5</v>
      </c>
      <c r="C11" s="96">
        <v>4.5</v>
      </c>
      <c r="D11" s="96">
        <v>4.5</v>
      </c>
      <c r="E11" s="11">
        <f t="shared" si="0"/>
        <v>1</v>
      </c>
      <c r="F11" s="11">
        <f t="shared" si="1"/>
        <v>1</v>
      </c>
    </row>
    <row r="12" spans="1:6" ht="15.75" customHeight="1" x14ac:dyDescent="0.25">
      <c r="A12" s="104" t="s">
        <v>7</v>
      </c>
      <c r="B12" s="97">
        <v>4.5</v>
      </c>
      <c r="C12" s="97">
        <v>4.5</v>
      </c>
      <c r="D12" s="97">
        <v>4.5</v>
      </c>
      <c r="E12" s="10">
        <f t="shared" ref="E12:E74" si="2">D12/B12</f>
        <v>1</v>
      </c>
      <c r="F12" s="10">
        <f t="shared" ref="F12:F74" si="3">D12/C12</f>
        <v>1</v>
      </c>
    </row>
    <row r="13" spans="1:6" ht="15.75" customHeight="1" x14ac:dyDescent="0.25">
      <c r="A13" s="102" t="s">
        <v>42</v>
      </c>
      <c r="B13" s="96">
        <v>4.5</v>
      </c>
      <c r="C13" s="96">
        <v>4.5</v>
      </c>
      <c r="D13" s="96">
        <v>4.5</v>
      </c>
      <c r="E13" s="11">
        <f t="shared" si="2"/>
        <v>1</v>
      </c>
      <c r="F13" s="11">
        <f t="shared" si="3"/>
        <v>1</v>
      </c>
    </row>
    <row r="14" spans="1:6" ht="15.75" customHeight="1" x14ac:dyDescent="0.25">
      <c r="A14" s="104" t="s">
        <v>7</v>
      </c>
      <c r="B14" s="97">
        <v>4.5</v>
      </c>
      <c r="C14" s="97">
        <v>4.5</v>
      </c>
      <c r="D14" s="97">
        <v>4.5</v>
      </c>
      <c r="E14" s="10">
        <f t="shared" si="2"/>
        <v>1</v>
      </c>
      <c r="F14" s="10">
        <f t="shared" si="3"/>
        <v>1</v>
      </c>
    </row>
    <row r="15" spans="1:6" ht="15.75" customHeight="1" x14ac:dyDescent="0.25">
      <c r="A15" s="102" t="s">
        <v>39</v>
      </c>
      <c r="B15" s="96">
        <v>6</v>
      </c>
      <c r="C15" s="96">
        <v>6</v>
      </c>
      <c r="D15" s="96">
        <v>6</v>
      </c>
      <c r="E15" s="11">
        <f t="shared" si="2"/>
        <v>1</v>
      </c>
      <c r="F15" s="11">
        <f t="shared" si="3"/>
        <v>1</v>
      </c>
    </row>
    <row r="16" spans="1:6" ht="15.75" customHeight="1" x14ac:dyDescent="0.25">
      <c r="A16" s="104" t="s">
        <v>7</v>
      </c>
      <c r="B16" s="97">
        <v>6</v>
      </c>
      <c r="C16" s="97">
        <v>6</v>
      </c>
      <c r="D16" s="97">
        <v>6</v>
      </c>
      <c r="E16" s="10">
        <f t="shared" si="2"/>
        <v>1</v>
      </c>
      <c r="F16" s="10">
        <f t="shared" si="3"/>
        <v>1</v>
      </c>
    </row>
    <row r="17" spans="1:6" ht="15.75" customHeight="1" x14ac:dyDescent="0.25">
      <c r="A17" s="102" t="s">
        <v>38</v>
      </c>
      <c r="B17" s="96">
        <v>4.5</v>
      </c>
      <c r="C17" s="96">
        <v>4.5</v>
      </c>
      <c r="D17" s="96">
        <v>4.5</v>
      </c>
      <c r="E17" s="11">
        <f t="shared" si="2"/>
        <v>1</v>
      </c>
      <c r="F17" s="11">
        <f t="shared" si="3"/>
        <v>1</v>
      </c>
    </row>
    <row r="18" spans="1:6" ht="15.75" customHeight="1" x14ac:dyDescent="0.25">
      <c r="A18" s="104" t="s">
        <v>7</v>
      </c>
      <c r="B18" s="97">
        <v>4.5</v>
      </c>
      <c r="C18" s="97">
        <v>4.5</v>
      </c>
      <c r="D18" s="97">
        <v>4.5</v>
      </c>
      <c r="E18" s="10">
        <f t="shared" si="2"/>
        <v>1</v>
      </c>
      <c r="F18" s="10">
        <f t="shared" si="3"/>
        <v>1</v>
      </c>
    </row>
    <row r="19" spans="1:6" ht="15.75" customHeight="1" x14ac:dyDescent="0.25">
      <c r="A19" s="102" t="s">
        <v>41</v>
      </c>
      <c r="B19" s="96">
        <v>4.5</v>
      </c>
      <c r="C19" s="96">
        <v>4.5</v>
      </c>
      <c r="D19" s="96">
        <v>4.5</v>
      </c>
      <c r="E19" s="11">
        <f t="shared" si="2"/>
        <v>1</v>
      </c>
      <c r="F19" s="11">
        <f t="shared" si="3"/>
        <v>1</v>
      </c>
    </row>
    <row r="20" spans="1:6" ht="15.75" customHeight="1" x14ac:dyDescent="0.25">
      <c r="A20" s="104" t="s">
        <v>7</v>
      </c>
      <c r="B20" s="97">
        <v>4.5</v>
      </c>
      <c r="C20" s="97">
        <v>4.5</v>
      </c>
      <c r="D20" s="97">
        <v>4.5</v>
      </c>
      <c r="E20" s="10">
        <f t="shared" si="2"/>
        <v>1</v>
      </c>
      <c r="F20" s="10">
        <f t="shared" si="3"/>
        <v>1</v>
      </c>
    </row>
    <row r="21" spans="1:6" ht="15.75" customHeight="1" x14ac:dyDescent="0.25">
      <c r="A21" s="102" t="s">
        <v>37</v>
      </c>
      <c r="B21" s="96">
        <v>6</v>
      </c>
      <c r="C21" s="96">
        <v>6</v>
      </c>
      <c r="D21" s="96">
        <v>6</v>
      </c>
      <c r="E21" s="11">
        <f t="shared" si="2"/>
        <v>1</v>
      </c>
      <c r="F21" s="11">
        <f t="shared" si="3"/>
        <v>1</v>
      </c>
    </row>
    <row r="22" spans="1:6" ht="15.75" customHeight="1" x14ac:dyDescent="0.25">
      <c r="A22" s="104" t="s">
        <v>7</v>
      </c>
      <c r="B22" s="97">
        <v>6</v>
      </c>
      <c r="C22" s="97">
        <v>6</v>
      </c>
      <c r="D22" s="97">
        <v>6</v>
      </c>
      <c r="E22" s="10">
        <f t="shared" si="2"/>
        <v>1</v>
      </c>
      <c r="F22" s="10">
        <f t="shared" si="3"/>
        <v>1</v>
      </c>
    </row>
    <row r="23" spans="1:6" ht="15.75" customHeight="1" x14ac:dyDescent="0.25">
      <c r="A23" s="102" t="s">
        <v>16</v>
      </c>
      <c r="B23" s="96">
        <v>4.5</v>
      </c>
      <c r="C23" s="96">
        <v>4.5</v>
      </c>
      <c r="D23" s="96">
        <v>4.5</v>
      </c>
      <c r="E23" s="11">
        <f t="shared" si="2"/>
        <v>1</v>
      </c>
      <c r="F23" s="11">
        <f t="shared" si="3"/>
        <v>1</v>
      </c>
    </row>
    <row r="24" spans="1:6" ht="15.75" customHeight="1" x14ac:dyDescent="0.25">
      <c r="A24" s="104" t="s">
        <v>7</v>
      </c>
      <c r="B24" s="97">
        <v>4.5</v>
      </c>
      <c r="C24" s="97">
        <v>4.5</v>
      </c>
      <c r="D24" s="97">
        <v>4.5</v>
      </c>
      <c r="E24" s="10">
        <f t="shared" si="2"/>
        <v>1</v>
      </c>
      <c r="F24" s="10">
        <f t="shared" si="3"/>
        <v>1</v>
      </c>
    </row>
    <row r="25" spans="1:6" ht="15.75" customHeight="1" x14ac:dyDescent="0.25">
      <c r="A25" s="102" t="s">
        <v>15</v>
      </c>
      <c r="B25" s="96">
        <v>4.5</v>
      </c>
      <c r="C25" s="96">
        <v>4.5</v>
      </c>
      <c r="D25" s="96">
        <v>4.5</v>
      </c>
      <c r="E25" s="11">
        <f t="shared" si="2"/>
        <v>1</v>
      </c>
      <c r="F25" s="11">
        <f t="shared" si="3"/>
        <v>1</v>
      </c>
    </row>
    <row r="26" spans="1:6" ht="15.75" customHeight="1" x14ac:dyDescent="0.25">
      <c r="A26" s="104" t="s">
        <v>7</v>
      </c>
      <c r="B26" s="97">
        <v>4.5</v>
      </c>
      <c r="C26" s="97">
        <v>4.5</v>
      </c>
      <c r="D26" s="97">
        <v>4.5</v>
      </c>
      <c r="E26" s="10">
        <f t="shared" si="2"/>
        <v>1</v>
      </c>
      <c r="F26" s="10">
        <f t="shared" si="3"/>
        <v>1</v>
      </c>
    </row>
    <row r="27" spans="1:6" ht="15.75" customHeight="1" x14ac:dyDescent="0.25">
      <c r="A27" s="102" t="s">
        <v>36</v>
      </c>
      <c r="B27" s="96">
        <v>4.5</v>
      </c>
      <c r="C27" s="96">
        <v>4.5</v>
      </c>
      <c r="D27" s="96">
        <v>4.5</v>
      </c>
      <c r="E27" s="11">
        <f t="shared" si="2"/>
        <v>1</v>
      </c>
      <c r="F27" s="11">
        <f t="shared" si="3"/>
        <v>1</v>
      </c>
    </row>
    <row r="28" spans="1:6" ht="15.75" customHeight="1" x14ac:dyDescent="0.25">
      <c r="A28" s="104" t="s">
        <v>7</v>
      </c>
      <c r="B28" s="97">
        <v>4.5</v>
      </c>
      <c r="C28" s="97">
        <v>4.5</v>
      </c>
      <c r="D28" s="97">
        <v>4.5</v>
      </c>
      <c r="E28" s="10">
        <f t="shared" si="2"/>
        <v>1</v>
      </c>
      <c r="F28" s="10">
        <f t="shared" si="3"/>
        <v>1</v>
      </c>
    </row>
    <row r="29" spans="1:6" ht="15.75" customHeight="1" x14ac:dyDescent="0.25">
      <c r="A29" s="102" t="s">
        <v>35</v>
      </c>
      <c r="B29" s="96">
        <v>4.5</v>
      </c>
      <c r="C29" s="96">
        <v>4.5</v>
      </c>
      <c r="D29" s="96">
        <v>4.5</v>
      </c>
      <c r="E29" s="11">
        <f t="shared" si="2"/>
        <v>1</v>
      </c>
      <c r="F29" s="11">
        <f t="shared" si="3"/>
        <v>1</v>
      </c>
    </row>
    <row r="30" spans="1:6" ht="15.75" customHeight="1" x14ac:dyDescent="0.25">
      <c r="A30" s="104" t="s">
        <v>7</v>
      </c>
      <c r="B30" s="97">
        <v>4.5</v>
      </c>
      <c r="C30" s="97">
        <v>4.5</v>
      </c>
      <c r="D30" s="97">
        <v>4.5</v>
      </c>
      <c r="E30" s="10">
        <f t="shared" si="2"/>
        <v>1</v>
      </c>
      <c r="F30" s="10">
        <f t="shared" si="3"/>
        <v>1</v>
      </c>
    </row>
    <row r="31" spans="1:6" ht="15.75" customHeight="1" x14ac:dyDescent="0.25">
      <c r="A31" s="102" t="s">
        <v>14</v>
      </c>
      <c r="B31" s="96">
        <v>4.5</v>
      </c>
      <c r="C31" s="96">
        <v>4.5</v>
      </c>
      <c r="D31" s="96">
        <v>4.5</v>
      </c>
      <c r="E31" s="11">
        <f t="shared" si="2"/>
        <v>1</v>
      </c>
      <c r="F31" s="11">
        <f t="shared" si="3"/>
        <v>1</v>
      </c>
    </row>
    <row r="32" spans="1:6" ht="15.75" customHeight="1" x14ac:dyDescent="0.25">
      <c r="A32" s="104" t="s">
        <v>7</v>
      </c>
      <c r="B32" s="97">
        <v>4.5</v>
      </c>
      <c r="C32" s="97">
        <v>4.5</v>
      </c>
      <c r="D32" s="97">
        <v>4.5</v>
      </c>
      <c r="E32" s="10">
        <f t="shared" si="2"/>
        <v>1</v>
      </c>
      <c r="F32" s="10">
        <f t="shared" si="3"/>
        <v>1</v>
      </c>
    </row>
    <row r="33" spans="1:6" ht="15.75" customHeight="1" x14ac:dyDescent="0.25">
      <c r="A33" s="102" t="s">
        <v>13</v>
      </c>
      <c r="B33" s="96">
        <v>4.5</v>
      </c>
      <c r="C33" s="96">
        <v>4.5</v>
      </c>
      <c r="D33" s="96">
        <v>4.5</v>
      </c>
      <c r="E33" s="11">
        <f t="shared" si="2"/>
        <v>1</v>
      </c>
      <c r="F33" s="11">
        <f t="shared" si="3"/>
        <v>1</v>
      </c>
    </row>
    <row r="34" spans="1:6" ht="15.75" customHeight="1" x14ac:dyDescent="0.25">
      <c r="A34" s="104" t="s">
        <v>7</v>
      </c>
      <c r="B34" s="97">
        <v>4.5</v>
      </c>
      <c r="C34" s="97">
        <v>4.5</v>
      </c>
      <c r="D34" s="97">
        <v>4.5</v>
      </c>
      <c r="E34" s="10">
        <f t="shared" si="2"/>
        <v>1</v>
      </c>
      <c r="F34" s="10">
        <f t="shared" si="3"/>
        <v>1</v>
      </c>
    </row>
    <row r="35" spans="1:6" ht="15.75" customHeight="1" x14ac:dyDescent="0.25">
      <c r="A35" s="102" t="s">
        <v>34</v>
      </c>
      <c r="B35" s="96">
        <v>4.5</v>
      </c>
      <c r="C35" s="96">
        <v>4.5</v>
      </c>
      <c r="D35" s="96">
        <v>4.5</v>
      </c>
      <c r="E35" s="11">
        <f t="shared" si="2"/>
        <v>1</v>
      </c>
      <c r="F35" s="11">
        <f t="shared" si="3"/>
        <v>1</v>
      </c>
    </row>
    <row r="36" spans="1:6" ht="15.75" customHeight="1" x14ac:dyDescent="0.25">
      <c r="A36" s="104" t="s">
        <v>7</v>
      </c>
      <c r="B36" s="97">
        <v>4.5</v>
      </c>
      <c r="C36" s="97">
        <v>4.5</v>
      </c>
      <c r="D36" s="97">
        <v>4.5</v>
      </c>
      <c r="E36" s="10">
        <f t="shared" si="2"/>
        <v>1</v>
      </c>
      <c r="F36" s="10">
        <f t="shared" si="3"/>
        <v>1</v>
      </c>
    </row>
    <row r="37" spans="1:6" ht="15.75" customHeight="1" x14ac:dyDescent="0.25">
      <c r="A37" s="102" t="s">
        <v>12</v>
      </c>
      <c r="B37" s="96">
        <v>4.5</v>
      </c>
      <c r="C37" s="96">
        <v>4.5</v>
      </c>
      <c r="D37" s="96">
        <v>4.5</v>
      </c>
      <c r="E37" s="11">
        <f t="shared" si="2"/>
        <v>1</v>
      </c>
      <c r="F37" s="11">
        <f t="shared" si="3"/>
        <v>1</v>
      </c>
    </row>
    <row r="38" spans="1:6" ht="15.75" customHeight="1" x14ac:dyDescent="0.25">
      <c r="A38" s="104" t="s">
        <v>7</v>
      </c>
      <c r="B38" s="97">
        <v>4.5</v>
      </c>
      <c r="C38" s="97">
        <v>4.5</v>
      </c>
      <c r="D38" s="97">
        <v>4.5</v>
      </c>
      <c r="E38" s="10">
        <f t="shared" si="2"/>
        <v>1</v>
      </c>
      <c r="F38" s="10">
        <f t="shared" si="3"/>
        <v>1</v>
      </c>
    </row>
    <row r="39" spans="1:6" ht="15.75" customHeight="1" x14ac:dyDescent="0.25">
      <c r="A39" s="102" t="s">
        <v>33</v>
      </c>
      <c r="B39" s="96">
        <v>4.5</v>
      </c>
      <c r="C39" s="96">
        <v>4.5</v>
      </c>
      <c r="D39" s="96">
        <v>4.5</v>
      </c>
      <c r="E39" s="11">
        <f t="shared" si="2"/>
        <v>1</v>
      </c>
      <c r="F39" s="11">
        <f t="shared" si="3"/>
        <v>1</v>
      </c>
    </row>
    <row r="40" spans="1:6" ht="15.75" customHeight="1" x14ac:dyDescent="0.25">
      <c r="A40" s="104" t="s">
        <v>7</v>
      </c>
      <c r="B40" s="97">
        <v>4.5</v>
      </c>
      <c r="C40" s="97">
        <v>4.5</v>
      </c>
      <c r="D40" s="97">
        <v>4.5</v>
      </c>
      <c r="E40" s="10">
        <f t="shared" si="2"/>
        <v>1</v>
      </c>
      <c r="F40" s="10">
        <f t="shared" si="3"/>
        <v>1</v>
      </c>
    </row>
    <row r="41" spans="1:6" ht="15.75" customHeight="1" x14ac:dyDescent="0.25">
      <c r="A41" s="102" t="s">
        <v>32</v>
      </c>
      <c r="B41" s="96">
        <v>4.5</v>
      </c>
      <c r="C41" s="96">
        <v>4.5</v>
      </c>
      <c r="D41" s="96">
        <v>4.5</v>
      </c>
      <c r="E41" s="11">
        <f t="shared" si="2"/>
        <v>1</v>
      </c>
      <c r="F41" s="11">
        <f t="shared" si="3"/>
        <v>1</v>
      </c>
    </row>
    <row r="42" spans="1:6" ht="15.75" customHeight="1" x14ac:dyDescent="0.25">
      <c r="A42" s="104" t="s">
        <v>7</v>
      </c>
      <c r="B42" s="97">
        <v>4.5</v>
      </c>
      <c r="C42" s="97">
        <v>4.5</v>
      </c>
      <c r="D42" s="97">
        <v>4.5</v>
      </c>
      <c r="E42" s="10">
        <f t="shared" si="2"/>
        <v>1</v>
      </c>
      <c r="F42" s="10">
        <f t="shared" si="3"/>
        <v>1</v>
      </c>
    </row>
    <row r="43" spans="1:6" ht="15.75" customHeight="1" x14ac:dyDescent="0.25">
      <c r="A43" s="102" t="s">
        <v>31</v>
      </c>
      <c r="B43" s="96">
        <v>4.5</v>
      </c>
      <c r="C43" s="96">
        <v>4.5</v>
      </c>
      <c r="D43" s="96">
        <v>4.5</v>
      </c>
      <c r="E43" s="11">
        <f t="shared" si="2"/>
        <v>1</v>
      </c>
      <c r="F43" s="11">
        <f t="shared" si="3"/>
        <v>1</v>
      </c>
    </row>
    <row r="44" spans="1:6" ht="15.75" customHeight="1" x14ac:dyDescent="0.25">
      <c r="A44" s="104" t="s">
        <v>7</v>
      </c>
      <c r="B44" s="97">
        <v>4.5</v>
      </c>
      <c r="C44" s="97">
        <v>4.5</v>
      </c>
      <c r="D44" s="97">
        <v>4.5</v>
      </c>
      <c r="E44" s="10">
        <f t="shared" si="2"/>
        <v>1</v>
      </c>
      <c r="F44" s="10">
        <f t="shared" si="3"/>
        <v>1</v>
      </c>
    </row>
    <row r="45" spans="1:6" ht="15.75" customHeight="1" x14ac:dyDescent="0.25">
      <c r="A45" s="102" t="s">
        <v>30</v>
      </c>
      <c r="B45" s="96">
        <v>4.5</v>
      </c>
      <c r="C45" s="96">
        <v>4.5</v>
      </c>
      <c r="D45" s="96">
        <v>4.5</v>
      </c>
      <c r="E45" s="11">
        <f t="shared" si="2"/>
        <v>1</v>
      </c>
      <c r="F45" s="11">
        <f t="shared" si="3"/>
        <v>1</v>
      </c>
    </row>
    <row r="46" spans="1:6" ht="15.75" customHeight="1" x14ac:dyDescent="0.25">
      <c r="A46" s="104" t="s">
        <v>7</v>
      </c>
      <c r="B46" s="97">
        <v>4.5</v>
      </c>
      <c r="C46" s="97">
        <v>4.5</v>
      </c>
      <c r="D46" s="97">
        <v>4.5</v>
      </c>
      <c r="E46" s="10">
        <f t="shared" si="2"/>
        <v>1</v>
      </c>
      <c r="F46" s="10">
        <f t="shared" si="3"/>
        <v>1</v>
      </c>
    </row>
    <row r="47" spans="1:6" ht="15.75" customHeight="1" x14ac:dyDescent="0.25">
      <c r="A47" s="102" t="s">
        <v>29</v>
      </c>
      <c r="B47" s="96">
        <v>6</v>
      </c>
      <c r="C47" s="96">
        <v>6</v>
      </c>
      <c r="D47" s="96">
        <v>6</v>
      </c>
      <c r="E47" s="11">
        <f t="shared" si="2"/>
        <v>1</v>
      </c>
      <c r="F47" s="11">
        <f t="shared" si="3"/>
        <v>1</v>
      </c>
    </row>
    <row r="48" spans="1:6" ht="15.75" customHeight="1" x14ac:dyDescent="0.25">
      <c r="A48" s="104" t="s">
        <v>7</v>
      </c>
      <c r="B48" s="97">
        <v>6</v>
      </c>
      <c r="C48" s="97">
        <v>6</v>
      </c>
      <c r="D48" s="97">
        <v>6</v>
      </c>
      <c r="E48" s="10">
        <f t="shared" si="2"/>
        <v>1</v>
      </c>
      <c r="F48" s="10">
        <f t="shared" si="3"/>
        <v>1</v>
      </c>
    </row>
    <row r="49" spans="1:6" ht="15.75" customHeight="1" x14ac:dyDescent="0.25">
      <c r="A49" s="102" t="s">
        <v>28</v>
      </c>
      <c r="B49" s="96">
        <v>4.5</v>
      </c>
      <c r="C49" s="96">
        <v>4.5</v>
      </c>
      <c r="D49" s="96">
        <v>4.5</v>
      </c>
      <c r="E49" s="11">
        <f t="shared" si="2"/>
        <v>1</v>
      </c>
      <c r="F49" s="11">
        <f t="shared" si="3"/>
        <v>1</v>
      </c>
    </row>
    <row r="50" spans="1:6" ht="15.75" customHeight="1" x14ac:dyDescent="0.25">
      <c r="A50" s="104" t="s">
        <v>7</v>
      </c>
      <c r="B50" s="97">
        <v>4.5</v>
      </c>
      <c r="C50" s="97">
        <v>4.5</v>
      </c>
      <c r="D50" s="97">
        <v>4.5</v>
      </c>
      <c r="E50" s="10">
        <f t="shared" si="2"/>
        <v>1</v>
      </c>
      <c r="F50" s="10">
        <f t="shared" si="3"/>
        <v>1</v>
      </c>
    </row>
    <row r="51" spans="1:6" ht="15.75" customHeight="1" x14ac:dyDescent="0.25">
      <c r="A51" s="102" t="s">
        <v>11</v>
      </c>
      <c r="B51" s="96">
        <v>4.5</v>
      </c>
      <c r="C51" s="96">
        <v>4.5</v>
      </c>
      <c r="D51" s="96">
        <v>4.5</v>
      </c>
      <c r="E51" s="11">
        <f t="shared" si="2"/>
        <v>1</v>
      </c>
      <c r="F51" s="11">
        <f t="shared" si="3"/>
        <v>1</v>
      </c>
    </row>
    <row r="52" spans="1:6" ht="15.75" customHeight="1" x14ac:dyDescent="0.25">
      <c r="A52" s="104" t="s">
        <v>7</v>
      </c>
      <c r="B52" s="97">
        <v>4.5</v>
      </c>
      <c r="C52" s="97">
        <v>4.5</v>
      </c>
      <c r="D52" s="97">
        <v>4.5</v>
      </c>
      <c r="E52" s="10">
        <f t="shared" si="2"/>
        <v>1</v>
      </c>
      <c r="F52" s="10">
        <f t="shared" si="3"/>
        <v>1</v>
      </c>
    </row>
    <row r="53" spans="1:6" ht="15.75" customHeight="1" x14ac:dyDescent="0.25">
      <c r="A53" s="102" t="s">
        <v>10</v>
      </c>
      <c r="B53" s="96">
        <v>6</v>
      </c>
      <c r="C53" s="96">
        <v>6</v>
      </c>
      <c r="D53" s="96">
        <v>6</v>
      </c>
      <c r="E53" s="11">
        <f t="shared" si="2"/>
        <v>1</v>
      </c>
      <c r="F53" s="11">
        <f t="shared" si="3"/>
        <v>1</v>
      </c>
    </row>
    <row r="54" spans="1:6" ht="15.75" customHeight="1" x14ac:dyDescent="0.25">
      <c r="A54" s="104" t="s">
        <v>7</v>
      </c>
      <c r="B54" s="97">
        <v>6</v>
      </c>
      <c r="C54" s="97">
        <v>6</v>
      </c>
      <c r="D54" s="97">
        <v>6</v>
      </c>
      <c r="E54" s="10">
        <f t="shared" si="2"/>
        <v>1</v>
      </c>
      <c r="F54" s="10">
        <f t="shared" si="3"/>
        <v>1</v>
      </c>
    </row>
    <row r="55" spans="1:6" ht="15.75" customHeight="1" x14ac:dyDescent="0.25">
      <c r="A55" s="102" t="s">
        <v>27</v>
      </c>
      <c r="B55" s="96">
        <v>6</v>
      </c>
      <c r="C55" s="96">
        <v>6</v>
      </c>
      <c r="D55" s="96">
        <v>6</v>
      </c>
      <c r="E55" s="11">
        <f t="shared" si="2"/>
        <v>1</v>
      </c>
      <c r="F55" s="11">
        <f t="shared" si="3"/>
        <v>1</v>
      </c>
    </row>
    <row r="56" spans="1:6" ht="15.75" customHeight="1" x14ac:dyDescent="0.25">
      <c r="A56" s="104" t="s">
        <v>7</v>
      </c>
      <c r="B56" s="97">
        <v>6</v>
      </c>
      <c r="C56" s="97">
        <v>6</v>
      </c>
      <c r="D56" s="97">
        <v>6</v>
      </c>
      <c r="E56" s="10">
        <f t="shared" si="2"/>
        <v>1</v>
      </c>
      <c r="F56" s="10">
        <f t="shared" si="3"/>
        <v>1</v>
      </c>
    </row>
    <row r="57" spans="1:6" ht="15.75" customHeight="1" x14ac:dyDescent="0.25">
      <c r="A57" s="102" t="s">
        <v>26</v>
      </c>
      <c r="B57" s="96">
        <v>4.5</v>
      </c>
      <c r="C57" s="96">
        <v>4.5</v>
      </c>
      <c r="D57" s="96">
        <v>4.5</v>
      </c>
      <c r="E57" s="11">
        <f t="shared" si="2"/>
        <v>1</v>
      </c>
      <c r="F57" s="11">
        <f t="shared" si="3"/>
        <v>1</v>
      </c>
    </row>
    <row r="58" spans="1:6" ht="15.75" customHeight="1" x14ac:dyDescent="0.25">
      <c r="A58" s="104" t="s">
        <v>7</v>
      </c>
      <c r="B58" s="97">
        <v>4.5</v>
      </c>
      <c r="C58" s="97">
        <v>4.5</v>
      </c>
      <c r="D58" s="97">
        <v>4.5</v>
      </c>
      <c r="E58" s="10">
        <f t="shared" si="2"/>
        <v>1</v>
      </c>
      <c r="F58" s="10">
        <f t="shared" si="3"/>
        <v>1</v>
      </c>
    </row>
    <row r="59" spans="1:6" ht="15.75" customHeight="1" x14ac:dyDescent="0.25">
      <c r="A59" s="102" t="s">
        <v>25</v>
      </c>
      <c r="B59" s="96">
        <v>4.5</v>
      </c>
      <c r="C59" s="96">
        <v>4.5</v>
      </c>
      <c r="D59" s="96">
        <v>4.5</v>
      </c>
      <c r="E59" s="11">
        <f t="shared" si="2"/>
        <v>1</v>
      </c>
      <c r="F59" s="11">
        <f t="shared" si="3"/>
        <v>1</v>
      </c>
    </row>
    <row r="60" spans="1:6" ht="15.75" customHeight="1" x14ac:dyDescent="0.25">
      <c r="A60" s="104" t="s">
        <v>7</v>
      </c>
      <c r="B60" s="97">
        <v>4.5</v>
      </c>
      <c r="C60" s="97">
        <v>4.5</v>
      </c>
      <c r="D60" s="97">
        <v>4.5</v>
      </c>
      <c r="E60" s="10">
        <f t="shared" si="2"/>
        <v>1</v>
      </c>
      <c r="F60" s="10">
        <f t="shared" si="3"/>
        <v>1</v>
      </c>
    </row>
    <row r="61" spans="1:6" ht="15.75" customHeight="1" x14ac:dyDescent="0.25">
      <c r="A61" s="102" t="s">
        <v>9</v>
      </c>
      <c r="B61" s="96">
        <v>4.5</v>
      </c>
      <c r="C61" s="96">
        <v>4.5</v>
      </c>
      <c r="D61" s="96">
        <v>4.5</v>
      </c>
      <c r="E61" s="11">
        <f t="shared" si="2"/>
        <v>1</v>
      </c>
      <c r="F61" s="11">
        <f t="shared" si="3"/>
        <v>1</v>
      </c>
    </row>
    <row r="62" spans="1:6" ht="15.75" customHeight="1" x14ac:dyDescent="0.25">
      <c r="A62" s="104" t="s">
        <v>7</v>
      </c>
      <c r="B62" s="97">
        <v>4.5</v>
      </c>
      <c r="C62" s="97">
        <v>4.5</v>
      </c>
      <c r="D62" s="97">
        <v>4.5</v>
      </c>
      <c r="E62" s="10">
        <f t="shared" si="2"/>
        <v>1</v>
      </c>
      <c r="F62" s="10">
        <f t="shared" si="3"/>
        <v>1</v>
      </c>
    </row>
    <row r="63" spans="1:6" ht="15.75" customHeight="1" x14ac:dyDescent="0.25">
      <c r="A63" s="102" t="s">
        <v>24</v>
      </c>
      <c r="B63" s="96">
        <v>4.5</v>
      </c>
      <c r="C63" s="96">
        <v>4.5</v>
      </c>
      <c r="D63" s="96">
        <v>4.5</v>
      </c>
      <c r="E63" s="11">
        <f t="shared" si="2"/>
        <v>1</v>
      </c>
      <c r="F63" s="11">
        <f t="shared" si="3"/>
        <v>1</v>
      </c>
    </row>
    <row r="64" spans="1:6" ht="15.75" customHeight="1" x14ac:dyDescent="0.25">
      <c r="A64" s="104" t="s">
        <v>7</v>
      </c>
      <c r="B64" s="97">
        <v>4.5</v>
      </c>
      <c r="C64" s="97">
        <v>4.5</v>
      </c>
      <c r="D64" s="97">
        <v>4.5</v>
      </c>
      <c r="E64" s="10">
        <f t="shared" si="2"/>
        <v>1</v>
      </c>
      <c r="F64" s="10">
        <f t="shared" si="3"/>
        <v>1</v>
      </c>
    </row>
    <row r="65" spans="1:6" ht="15.75" customHeight="1" x14ac:dyDescent="0.25">
      <c r="A65" s="102" t="s">
        <v>8</v>
      </c>
      <c r="B65" s="96">
        <v>4.5</v>
      </c>
      <c r="C65" s="96">
        <v>4.5</v>
      </c>
      <c r="D65" s="96">
        <v>4.5</v>
      </c>
      <c r="E65" s="11">
        <f t="shared" si="2"/>
        <v>1</v>
      </c>
      <c r="F65" s="11">
        <f t="shared" si="3"/>
        <v>1</v>
      </c>
    </row>
    <row r="66" spans="1:6" ht="15.75" customHeight="1" x14ac:dyDescent="0.25">
      <c r="A66" s="104" t="s">
        <v>7</v>
      </c>
      <c r="B66" s="97">
        <v>4.5</v>
      </c>
      <c r="C66" s="97">
        <v>4.5</v>
      </c>
      <c r="D66" s="97">
        <v>4.5</v>
      </c>
      <c r="E66" s="10">
        <f t="shared" si="2"/>
        <v>1</v>
      </c>
      <c r="F66" s="10">
        <f t="shared" si="3"/>
        <v>1</v>
      </c>
    </row>
    <row r="67" spans="1:6" ht="15.75" customHeight="1" x14ac:dyDescent="0.25">
      <c r="A67" s="102" t="s">
        <v>23</v>
      </c>
      <c r="B67" s="96">
        <v>4.5</v>
      </c>
      <c r="C67" s="96">
        <v>4.5</v>
      </c>
      <c r="D67" s="96">
        <v>4.5</v>
      </c>
      <c r="E67" s="11">
        <f t="shared" si="2"/>
        <v>1</v>
      </c>
      <c r="F67" s="11">
        <f t="shared" si="3"/>
        <v>1</v>
      </c>
    </row>
    <row r="68" spans="1:6" ht="15.75" customHeight="1" x14ac:dyDescent="0.25">
      <c r="A68" s="104" t="s">
        <v>7</v>
      </c>
      <c r="B68" s="97">
        <v>4.5</v>
      </c>
      <c r="C68" s="97">
        <v>4.5</v>
      </c>
      <c r="D68" s="97">
        <v>4.5</v>
      </c>
      <c r="E68" s="10">
        <f t="shared" si="2"/>
        <v>1</v>
      </c>
      <c r="F68" s="10">
        <f t="shared" si="3"/>
        <v>1</v>
      </c>
    </row>
    <row r="69" spans="1:6" ht="15.75" customHeight="1" x14ac:dyDescent="0.25">
      <c r="A69" s="104" t="s">
        <v>6</v>
      </c>
      <c r="B69" s="97">
        <v>3</v>
      </c>
      <c r="C69" s="97">
        <v>3</v>
      </c>
      <c r="D69" s="97">
        <v>3</v>
      </c>
      <c r="E69" s="10">
        <f t="shared" si="2"/>
        <v>1</v>
      </c>
      <c r="F69" s="10">
        <f t="shared" si="3"/>
        <v>1</v>
      </c>
    </row>
    <row r="70" spans="1:6" ht="15.75" customHeight="1" x14ac:dyDescent="0.25">
      <c r="A70" s="104" t="s">
        <v>5</v>
      </c>
      <c r="B70" s="97">
        <v>3</v>
      </c>
      <c r="C70" s="97">
        <v>3</v>
      </c>
      <c r="D70" s="97">
        <v>3</v>
      </c>
      <c r="E70" s="10">
        <f t="shared" si="2"/>
        <v>1</v>
      </c>
      <c r="F70" s="10">
        <f t="shared" si="3"/>
        <v>1</v>
      </c>
    </row>
    <row r="71" spans="1:6" ht="15.75" customHeight="1" x14ac:dyDescent="0.25">
      <c r="A71" s="104" t="s">
        <v>22</v>
      </c>
      <c r="B71" s="97">
        <v>3</v>
      </c>
      <c r="C71" s="97">
        <v>3</v>
      </c>
      <c r="D71" s="97">
        <v>3</v>
      </c>
      <c r="E71" s="10">
        <f t="shared" si="2"/>
        <v>1</v>
      </c>
      <c r="F71" s="10">
        <f t="shared" si="3"/>
        <v>1</v>
      </c>
    </row>
    <row r="72" spans="1:6" ht="15.75" customHeight="1" x14ac:dyDescent="0.25">
      <c r="A72" s="104" t="s">
        <v>21</v>
      </c>
      <c r="B72" s="97">
        <v>3</v>
      </c>
      <c r="C72" s="97">
        <v>3</v>
      </c>
      <c r="D72" s="97">
        <v>3</v>
      </c>
      <c r="E72" s="10">
        <f t="shared" si="2"/>
        <v>1</v>
      </c>
      <c r="F72" s="10">
        <f t="shared" si="3"/>
        <v>1</v>
      </c>
    </row>
    <row r="73" spans="1:6" ht="15.75" customHeight="1" x14ac:dyDescent="0.25">
      <c r="A73" s="104" t="s">
        <v>20</v>
      </c>
      <c r="B73" s="97">
        <v>4.5</v>
      </c>
      <c r="C73" s="97">
        <v>4.5</v>
      </c>
      <c r="D73" s="97">
        <v>4.5</v>
      </c>
      <c r="E73" s="10">
        <f t="shared" si="2"/>
        <v>1</v>
      </c>
      <c r="F73" s="10">
        <f t="shared" si="3"/>
        <v>1</v>
      </c>
    </row>
    <row r="74" spans="1:6" ht="15.75" customHeight="1" x14ac:dyDescent="0.25">
      <c r="A74" s="6" t="s">
        <v>4</v>
      </c>
      <c r="B74" s="62">
        <f>B73+B72+B71+B70+B69+B67+B65+B63+B61+B59+B57+B55+B53+B51+B49+B47+B45+B43+B41+B39+B37+B35+B33+B31+B29+B27+B25+B23+B21+B19+B17+B15+B13+B11+B9</f>
        <v>157.5</v>
      </c>
      <c r="C74" s="62">
        <f>C73+C72+C71+C70+C69+C67+C65+C63+C61+C59+C57+C55+C53+C51+C49+C47+C45+C43+C41+C39+C37+C35+C33+C31+C29+C27+C25+C23+C21+C19+C17+C15+C13+C11+C9</f>
        <v>157.5</v>
      </c>
      <c r="D74" s="62">
        <f>SUM(D76:D77)</f>
        <v>157.5</v>
      </c>
      <c r="E74" s="11">
        <f t="shared" si="2"/>
        <v>1</v>
      </c>
      <c r="F74" s="11">
        <f t="shared" si="3"/>
        <v>1</v>
      </c>
    </row>
    <row r="75" spans="1:6" ht="15.75" customHeight="1" x14ac:dyDescent="0.25">
      <c r="A75" s="6" t="s">
        <v>3</v>
      </c>
      <c r="B75" s="63"/>
      <c r="C75" s="63"/>
      <c r="D75" s="63"/>
      <c r="E75" s="11"/>
      <c r="F75" s="11"/>
    </row>
    <row r="76" spans="1:6" ht="15.75" customHeight="1" x14ac:dyDescent="0.25">
      <c r="A76" s="6" t="s">
        <v>2</v>
      </c>
      <c r="B76" s="96">
        <f>B68+B66+B64+B62+B60+B58+B56+B54+B52+B50+B48+B46+B44+B42+B40+B38+B36+B34+B32+B30+B28+B26+B24+B22+B20+B18+B16+B14+B12+B10</f>
        <v>141</v>
      </c>
      <c r="C76" s="96">
        <f>C68+C66+C64+C62+C60+C58+C56+C54+C52+C50+C48+C46+C44+C42+C40+C38+C36+C34+C32+C30+C28+C26+C24+C22+C20+C18+C16+C14+C12+C10</f>
        <v>141</v>
      </c>
      <c r="D76" s="96">
        <f t="shared" ref="D76" si="4">D68+D66+D64+D62+D60+D58+D56+D54+D52+D50+D48+D46+D44+D42+D40+D38+D36+D34+D32+D30+D28+D26+D24+D22+D20+D18+D16+D14+D12+D10</f>
        <v>141</v>
      </c>
      <c r="E76" s="11">
        <f t="shared" ref="E76:E77" si="5">D76/B76</f>
        <v>1</v>
      </c>
      <c r="F76" s="11">
        <f t="shared" ref="F76:F77" si="6">D76/C76</f>
        <v>1</v>
      </c>
    </row>
    <row r="77" spans="1:6" ht="15.75" customHeight="1" x14ac:dyDescent="0.25">
      <c r="A77" s="6" t="s">
        <v>1</v>
      </c>
      <c r="B77" s="96">
        <f>B73+B72+B71+B70+B69</f>
        <v>16.5</v>
      </c>
      <c r="C77" s="96">
        <f>C73+C72+C71+C70+C69</f>
        <v>16.5</v>
      </c>
      <c r="D77" s="96">
        <f>D73+D72+D71+D70+D69</f>
        <v>16.5</v>
      </c>
      <c r="E77" s="11">
        <f t="shared" si="5"/>
        <v>1</v>
      </c>
      <c r="F77" s="11">
        <f t="shared" si="6"/>
        <v>1</v>
      </c>
    </row>
    <row r="78" spans="1:6" ht="12.75" customHeight="1" x14ac:dyDescent="0.25">
      <c r="A78" s="1"/>
      <c r="B78" s="1"/>
    </row>
    <row r="79" spans="1:6" ht="15" customHeight="1" x14ac:dyDescent="0.25">
      <c r="A79" s="3"/>
      <c r="B79" s="3"/>
      <c r="D79" s="99"/>
    </row>
    <row r="80" spans="1:6" ht="15" customHeight="1" x14ac:dyDescent="0.25">
      <c r="A80" s="167" t="s">
        <v>0</v>
      </c>
      <c r="B80" s="167"/>
      <c r="C80" s="194"/>
      <c r="D80" s="194"/>
      <c r="E80" s="194"/>
      <c r="F80" s="194"/>
    </row>
    <row r="81" spans="1:2" ht="14.25" customHeight="1" x14ac:dyDescent="0.25">
      <c r="A81" s="3"/>
      <c r="B81" s="3"/>
    </row>
  </sheetData>
  <mergeCells count="2">
    <mergeCell ref="A6:F6"/>
    <mergeCell ref="A80:F8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  <rowBreaks count="1" manualBreakCount="1">
    <brk id="5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0"/>
  <sheetViews>
    <sheetView showGridLines="0" view="pageBreakPreview" zoomScale="70" zoomScaleNormal="100" zoomScaleSheetLayoutView="70" workbookViewId="0">
      <pane xSplit="1" ySplit="7" topLeftCell="B44" activePane="bottomRight" state="frozen"/>
      <selection activeCell="B12" sqref="B12"/>
      <selection pane="topRight" activeCell="B12" sqref="B12"/>
      <selection pane="bottomLeft" activeCell="B12" sqref="B12"/>
      <selection pane="bottomRight" activeCell="D73" sqref="D73"/>
    </sheetView>
  </sheetViews>
  <sheetFormatPr defaultRowHeight="15" x14ac:dyDescent="0.25"/>
  <cols>
    <col min="1" max="1" width="34.140625" style="13" customWidth="1"/>
    <col min="2" max="2" width="29.7109375" style="13" customWidth="1"/>
    <col min="3" max="3" width="18" style="13" customWidth="1"/>
    <col min="4" max="4" width="17.5703125" style="13" customWidth="1"/>
    <col min="5" max="5" width="16.85546875" style="13" customWidth="1"/>
    <col min="6" max="6" width="17.28515625" style="13" customWidth="1"/>
    <col min="7" max="248" width="9.140625" style="13" customWidth="1"/>
    <col min="249" max="16384" width="9.140625" style="13"/>
  </cols>
  <sheetData>
    <row r="1" spans="1:6" ht="16.5" customHeight="1" x14ac:dyDescent="0.25">
      <c r="A1" s="3"/>
      <c r="B1" s="49"/>
      <c r="D1" s="9"/>
      <c r="E1" s="9"/>
      <c r="F1" s="16"/>
    </row>
    <row r="2" spans="1:6" ht="16.5" customHeight="1" x14ac:dyDescent="0.25">
      <c r="A2" s="3"/>
      <c r="B2" s="49"/>
      <c r="D2" s="9"/>
      <c r="E2" s="9"/>
      <c r="F2" s="49" t="s">
        <v>80</v>
      </c>
    </row>
    <row r="3" spans="1:6" ht="16.5" customHeight="1" x14ac:dyDescent="0.25">
      <c r="A3" s="3"/>
      <c r="B3" s="49"/>
      <c r="D3" s="9"/>
      <c r="E3" s="9"/>
      <c r="F3" s="29" t="s">
        <v>81</v>
      </c>
    </row>
    <row r="4" spans="1:6" ht="16.5" customHeight="1" x14ac:dyDescent="0.25">
      <c r="A4" s="3"/>
      <c r="B4" s="49"/>
    </row>
    <row r="5" spans="1:6" ht="50.25" customHeight="1" x14ac:dyDescent="0.25">
      <c r="A5" s="165" t="s">
        <v>127</v>
      </c>
      <c r="B5" s="165"/>
      <c r="C5" s="169"/>
      <c r="D5" s="169"/>
      <c r="E5" s="169"/>
      <c r="F5" s="169"/>
    </row>
    <row r="6" spans="1:6" ht="17.25" customHeight="1" x14ac:dyDescent="0.25">
      <c r="A6" s="3"/>
      <c r="B6" s="49"/>
      <c r="F6" s="49" t="s">
        <v>19</v>
      </c>
    </row>
    <row r="7" spans="1:6" ht="114.75" customHeight="1" x14ac:dyDescent="0.25">
      <c r="A7" s="150" t="s">
        <v>50</v>
      </c>
      <c r="B7" s="150" t="s">
        <v>92</v>
      </c>
      <c r="C7" s="150" t="s">
        <v>93</v>
      </c>
      <c r="D7" s="150" t="s">
        <v>94</v>
      </c>
      <c r="E7" s="150" t="s">
        <v>95</v>
      </c>
      <c r="F7" s="150" t="s">
        <v>96</v>
      </c>
    </row>
    <row r="8" spans="1:6" ht="15.75" customHeight="1" x14ac:dyDescent="0.25">
      <c r="A8" s="102" t="s">
        <v>17</v>
      </c>
      <c r="B8" s="96">
        <f>B9</f>
        <v>274.10000000000002</v>
      </c>
      <c r="C8" s="96">
        <f t="shared" ref="C8:D8" si="0">C9</f>
        <v>274.10000000000002</v>
      </c>
      <c r="D8" s="96">
        <f t="shared" si="0"/>
        <v>73.8</v>
      </c>
      <c r="E8" s="11">
        <f>D8/B8</f>
        <v>0.26924480116745708</v>
      </c>
      <c r="F8" s="11">
        <f>D8/C8</f>
        <v>0.26924480116745708</v>
      </c>
    </row>
    <row r="9" spans="1:6" ht="15.75" customHeight="1" x14ac:dyDescent="0.25">
      <c r="A9" s="104" t="s">
        <v>7</v>
      </c>
      <c r="B9" s="97">
        <v>274.10000000000002</v>
      </c>
      <c r="C9" s="97">
        <v>274.10000000000002</v>
      </c>
      <c r="D9" s="97">
        <v>73.8</v>
      </c>
      <c r="E9" s="10">
        <f t="shared" ref="E9:E10" si="1">D9/B9</f>
        <v>0.26924480116745708</v>
      </c>
      <c r="F9" s="10">
        <f t="shared" ref="F9:F10" si="2">D9/C9</f>
        <v>0.26924480116745708</v>
      </c>
    </row>
    <row r="10" spans="1:6" ht="15.75" customHeight="1" x14ac:dyDescent="0.25">
      <c r="A10" s="102" t="s">
        <v>40</v>
      </c>
      <c r="B10" s="96">
        <f>B11</f>
        <v>649.20000000000005</v>
      </c>
      <c r="C10" s="96">
        <f t="shared" ref="C10" si="3">C11</f>
        <v>649.20000000000005</v>
      </c>
      <c r="D10" s="96">
        <f t="shared" ref="D10" si="4">D11</f>
        <v>365.9</v>
      </c>
      <c r="E10" s="11">
        <f t="shared" si="1"/>
        <v>0.56361675908810838</v>
      </c>
      <c r="F10" s="11">
        <f t="shared" si="2"/>
        <v>0.56361675908810838</v>
      </c>
    </row>
    <row r="11" spans="1:6" ht="15.75" customHeight="1" x14ac:dyDescent="0.25">
      <c r="A11" s="104" t="s">
        <v>7</v>
      </c>
      <c r="B11" s="97">
        <v>649.20000000000005</v>
      </c>
      <c r="C11" s="97">
        <v>649.20000000000005</v>
      </c>
      <c r="D11" s="97">
        <v>365.9</v>
      </c>
      <c r="E11" s="10">
        <f t="shared" ref="E11:E73" si="5">D11/B11</f>
        <v>0.56361675908810838</v>
      </c>
      <c r="F11" s="10">
        <f t="shared" ref="F11:F73" si="6">D11/C11</f>
        <v>0.56361675908810838</v>
      </c>
    </row>
    <row r="12" spans="1:6" ht="15.75" customHeight="1" x14ac:dyDescent="0.25">
      <c r="A12" s="102" t="s">
        <v>42</v>
      </c>
      <c r="B12" s="96">
        <f>B13</f>
        <v>405</v>
      </c>
      <c r="C12" s="96">
        <f t="shared" ref="C12" si="7">C13</f>
        <v>405</v>
      </c>
      <c r="D12" s="96">
        <f t="shared" ref="D12" si="8">D13</f>
        <v>405</v>
      </c>
      <c r="E12" s="11">
        <f t="shared" si="5"/>
        <v>1</v>
      </c>
      <c r="F12" s="11">
        <f t="shared" si="6"/>
        <v>1</v>
      </c>
    </row>
    <row r="13" spans="1:6" ht="15.75" customHeight="1" x14ac:dyDescent="0.25">
      <c r="A13" s="104" t="s">
        <v>7</v>
      </c>
      <c r="B13" s="97">
        <v>405</v>
      </c>
      <c r="C13" s="97">
        <v>405</v>
      </c>
      <c r="D13" s="97">
        <v>405</v>
      </c>
      <c r="E13" s="10">
        <f t="shared" si="5"/>
        <v>1</v>
      </c>
      <c r="F13" s="10">
        <f t="shared" si="6"/>
        <v>1</v>
      </c>
    </row>
    <row r="14" spans="1:6" ht="15.75" customHeight="1" x14ac:dyDescent="0.25">
      <c r="A14" s="102" t="s">
        <v>39</v>
      </c>
      <c r="B14" s="96">
        <f>B15</f>
        <v>375.3</v>
      </c>
      <c r="C14" s="96">
        <f t="shared" ref="C14" si="9">C15</f>
        <v>375.3</v>
      </c>
      <c r="D14" s="96">
        <f t="shared" ref="D14" si="10">D15</f>
        <v>187.2</v>
      </c>
      <c r="E14" s="11">
        <f t="shared" si="5"/>
        <v>0.49880095923261386</v>
      </c>
      <c r="F14" s="11">
        <f t="shared" si="6"/>
        <v>0.49880095923261386</v>
      </c>
    </row>
    <row r="15" spans="1:6" ht="15.75" customHeight="1" x14ac:dyDescent="0.25">
      <c r="A15" s="104" t="s">
        <v>7</v>
      </c>
      <c r="B15" s="97">
        <v>375.3</v>
      </c>
      <c r="C15" s="97">
        <v>375.3</v>
      </c>
      <c r="D15" s="97">
        <v>187.2</v>
      </c>
      <c r="E15" s="10">
        <f t="shared" si="5"/>
        <v>0.49880095923261386</v>
      </c>
      <c r="F15" s="10">
        <f t="shared" si="6"/>
        <v>0.49880095923261386</v>
      </c>
    </row>
    <row r="16" spans="1:6" ht="15.75" customHeight="1" x14ac:dyDescent="0.25">
      <c r="A16" s="102" t="s">
        <v>38</v>
      </c>
      <c r="B16" s="96">
        <f>B17</f>
        <v>259.8</v>
      </c>
      <c r="C16" s="96">
        <f t="shared" ref="C16" si="11">C17</f>
        <v>259.8</v>
      </c>
      <c r="D16" s="96">
        <f t="shared" ref="D16" si="12">D17</f>
        <v>194.2</v>
      </c>
      <c r="E16" s="11">
        <f t="shared" si="5"/>
        <v>0.74749807544264812</v>
      </c>
      <c r="F16" s="11">
        <f t="shared" si="6"/>
        <v>0.74749807544264812</v>
      </c>
    </row>
    <row r="17" spans="1:6" ht="15.75" customHeight="1" x14ac:dyDescent="0.25">
      <c r="A17" s="104" t="s">
        <v>7</v>
      </c>
      <c r="B17" s="97">
        <v>259.8</v>
      </c>
      <c r="C17" s="97">
        <v>259.8</v>
      </c>
      <c r="D17" s="97">
        <v>194.2</v>
      </c>
      <c r="E17" s="10">
        <f t="shared" si="5"/>
        <v>0.74749807544264812</v>
      </c>
      <c r="F17" s="10">
        <f t="shared" si="6"/>
        <v>0.74749807544264812</v>
      </c>
    </row>
    <row r="18" spans="1:6" ht="15.75" customHeight="1" x14ac:dyDescent="0.25">
      <c r="A18" s="102" t="s">
        <v>41</v>
      </c>
      <c r="B18" s="96">
        <f>B19</f>
        <v>291.3</v>
      </c>
      <c r="C18" s="96">
        <f t="shared" ref="C18" si="13">C19</f>
        <v>291.3</v>
      </c>
      <c r="D18" s="96">
        <f t="shared" ref="D18" si="14">D19</f>
        <v>23.6</v>
      </c>
      <c r="E18" s="11">
        <f t="shared" si="5"/>
        <v>8.1016134569172671E-2</v>
      </c>
      <c r="F18" s="11">
        <f t="shared" si="6"/>
        <v>8.1016134569172671E-2</v>
      </c>
    </row>
    <row r="19" spans="1:6" ht="15.75" customHeight="1" x14ac:dyDescent="0.25">
      <c r="A19" s="104" t="s">
        <v>7</v>
      </c>
      <c r="B19" s="97">
        <v>291.3</v>
      </c>
      <c r="C19" s="97">
        <v>291.3</v>
      </c>
      <c r="D19" s="97">
        <v>23.6</v>
      </c>
      <c r="E19" s="10">
        <f t="shared" si="5"/>
        <v>8.1016134569172671E-2</v>
      </c>
      <c r="F19" s="10">
        <f t="shared" si="6"/>
        <v>8.1016134569172671E-2</v>
      </c>
    </row>
    <row r="20" spans="1:6" ht="15.75" customHeight="1" x14ac:dyDescent="0.25">
      <c r="A20" s="102" t="s">
        <v>37</v>
      </c>
      <c r="B20" s="96">
        <f>B21</f>
        <v>651</v>
      </c>
      <c r="C20" s="96">
        <f t="shared" ref="C20" si="15">C21</f>
        <v>651</v>
      </c>
      <c r="D20" s="96">
        <f t="shared" ref="D20" si="16">D21</f>
        <v>257.5</v>
      </c>
      <c r="E20" s="11">
        <f t="shared" si="5"/>
        <v>0.3955453149001536</v>
      </c>
      <c r="F20" s="11">
        <f t="shared" si="6"/>
        <v>0.3955453149001536</v>
      </c>
    </row>
    <row r="21" spans="1:6" ht="15.75" customHeight="1" x14ac:dyDescent="0.25">
      <c r="A21" s="104" t="s">
        <v>7</v>
      </c>
      <c r="B21" s="97">
        <v>651</v>
      </c>
      <c r="C21" s="97">
        <v>651</v>
      </c>
      <c r="D21" s="97">
        <v>257.5</v>
      </c>
      <c r="E21" s="10">
        <f t="shared" si="5"/>
        <v>0.3955453149001536</v>
      </c>
      <c r="F21" s="10">
        <f t="shared" si="6"/>
        <v>0.3955453149001536</v>
      </c>
    </row>
    <row r="22" spans="1:6" ht="15.75" customHeight="1" x14ac:dyDescent="0.25">
      <c r="A22" s="102" t="s">
        <v>16</v>
      </c>
      <c r="B22" s="96">
        <f>B23</f>
        <v>615.79999999999995</v>
      </c>
      <c r="C22" s="96">
        <f t="shared" ref="C22" si="17">C23</f>
        <v>615.79999999999995</v>
      </c>
      <c r="D22" s="96">
        <f t="shared" ref="D22" si="18">D23</f>
        <v>207.9</v>
      </c>
      <c r="E22" s="11">
        <f t="shared" si="5"/>
        <v>0.3376096135108802</v>
      </c>
      <c r="F22" s="11">
        <f t="shared" si="6"/>
        <v>0.3376096135108802</v>
      </c>
    </row>
    <row r="23" spans="1:6" ht="15.75" customHeight="1" x14ac:dyDescent="0.25">
      <c r="A23" s="104" t="s">
        <v>7</v>
      </c>
      <c r="B23" s="97">
        <v>615.79999999999995</v>
      </c>
      <c r="C23" s="97">
        <v>615.79999999999995</v>
      </c>
      <c r="D23" s="97">
        <v>207.9</v>
      </c>
      <c r="E23" s="10">
        <f t="shared" si="5"/>
        <v>0.3376096135108802</v>
      </c>
      <c r="F23" s="10">
        <f t="shared" si="6"/>
        <v>0.3376096135108802</v>
      </c>
    </row>
    <row r="24" spans="1:6" ht="15.75" customHeight="1" x14ac:dyDescent="0.25">
      <c r="A24" s="102" t="s">
        <v>15</v>
      </c>
      <c r="B24" s="96">
        <f>B25</f>
        <v>298.8</v>
      </c>
      <c r="C24" s="96">
        <f t="shared" ref="C24" si="19">C25</f>
        <v>298.8</v>
      </c>
      <c r="D24" s="96">
        <f t="shared" ref="D24" si="20">D25</f>
        <v>0</v>
      </c>
      <c r="E24" s="11">
        <f t="shared" si="5"/>
        <v>0</v>
      </c>
      <c r="F24" s="11">
        <f t="shared" si="6"/>
        <v>0</v>
      </c>
    </row>
    <row r="25" spans="1:6" ht="15.75" customHeight="1" x14ac:dyDescent="0.25">
      <c r="A25" s="104" t="s">
        <v>7</v>
      </c>
      <c r="B25" s="97">
        <v>298.8</v>
      </c>
      <c r="C25" s="97">
        <v>298.8</v>
      </c>
      <c r="D25" s="97">
        <v>0</v>
      </c>
      <c r="E25" s="10">
        <f t="shared" si="5"/>
        <v>0</v>
      </c>
      <c r="F25" s="10">
        <f t="shared" si="6"/>
        <v>0</v>
      </c>
    </row>
    <row r="26" spans="1:6" ht="15.75" customHeight="1" x14ac:dyDescent="0.25">
      <c r="A26" s="102" t="s">
        <v>36</v>
      </c>
      <c r="B26" s="96">
        <f>B27</f>
        <v>374.9</v>
      </c>
      <c r="C26" s="96">
        <f t="shared" ref="C26" si="21">C27</f>
        <v>374.9</v>
      </c>
      <c r="D26" s="96">
        <f t="shared" ref="D26" si="22">D27</f>
        <v>75</v>
      </c>
      <c r="E26" s="11">
        <f t="shared" si="5"/>
        <v>0.20005334755934917</v>
      </c>
      <c r="F26" s="11">
        <f t="shared" si="6"/>
        <v>0.20005334755934917</v>
      </c>
    </row>
    <row r="27" spans="1:6" ht="15.75" customHeight="1" x14ac:dyDescent="0.25">
      <c r="A27" s="104" t="s">
        <v>7</v>
      </c>
      <c r="B27" s="97">
        <v>374.9</v>
      </c>
      <c r="C27" s="97">
        <v>374.9</v>
      </c>
      <c r="D27" s="97">
        <v>75</v>
      </c>
      <c r="E27" s="10">
        <f t="shared" si="5"/>
        <v>0.20005334755934917</v>
      </c>
      <c r="F27" s="10">
        <f t="shared" si="6"/>
        <v>0.20005334755934917</v>
      </c>
    </row>
    <row r="28" spans="1:6" ht="15.75" customHeight="1" x14ac:dyDescent="0.25">
      <c r="A28" s="102" t="s">
        <v>35</v>
      </c>
      <c r="B28" s="96">
        <f>B29</f>
        <v>595.4</v>
      </c>
      <c r="C28" s="96">
        <f t="shared" ref="C28" si="23">C29</f>
        <v>595.4</v>
      </c>
      <c r="D28" s="96">
        <f t="shared" ref="D28" si="24">D29</f>
        <v>0</v>
      </c>
      <c r="E28" s="11">
        <f t="shared" si="5"/>
        <v>0</v>
      </c>
      <c r="F28" s="11">
        <f t="shared" si="6"/>
        <v>0</v>
      </c>
    </row>
    <row r="29" spans="1:6" ht="15.75" customHeight="1" x14ac:dyDescent="0.25">
      <c r="A29" s="104" t="s">
        <v>7</v>
      </c>
      <c r="B29" s="97">
        <v>595.4</v>
      </c>
      <c r="C29" s="97">
        <v>595.4</v>
      </c>
      <c r="D29" s="97">
        <v>0</v>
      </c>
      <c r="E29" s="10">
        <f t="shared" si="5"/>
        <v>0</v>
      </c>
      <c r="F29" s="10">
        <f t="shared" si="6"/>
        <v>0</v>
      </c>
    </row>
    <row r="30" spans="1:6" ht="15.75" customHeight="1" x14ac:dyDescent="0.25">
      <c r="A30" s="102" t="s">
        <v>14</v>
      </c>
      <c r="B30" s="96">
        <f>B31</f>
        <v>289.39999999999998</v>
      </c>
      <c r="C30" s="96">
        <f t="shared" ref="C30" si="25">C31</f>
        <v>289.39999999999998</v>
      </c>
      <c r="D30" s="96">
        <f t="shared" ref="D30" si="26">D31</f>
        <v>23</v>
      </c>
      <c r="E30" s="11">
        <f t="shared" si="5"/>
        <v>7.9474775397373881E-2</v>
      </c>
      <c r="F30" s="11">
        <f t="shared" si="6"/>
        <v>7.9474775397373881E-2</v>
      </c>
    </row>
    <row r="31" spans="1:6" ht="15.75" customHeight="1" x14ac:dyDescent="0.25">
      <c r="A31" s="104" t="s">
        <v>7</v>
      </c>
      <c r="B31" s="97">
        <v>289.39999999999998</v>
      </c>
      <c r="C31" s="97">
        <v>289.39999999999998</v>
      </c>
      <c r="D31" s="97">
        <v>23</v>
      </c>
      <c r="E31" s="10">
        <f t="shared" si="5"/>
        <v>7.9474775397373881E-2</v>
      </c>
      <c r="F31" s="10">
        <f t="shared" si="6"/>
        <v>7.9474775397373881E-2</v>
      </c>
    </row>
    <row r="32" spans="1:6" ht="15.75" customHeight="1" x14ac:dyDescent="0.25">
      <c r="A32" s="102" t="s">
        <v>13</v>
      </c>
      <c r="B32" s="96">
        <f>B33</f>
        <v>560</v>
      </c>
      <c r="C32" s="96">
        <f t="shared" ref="C32" si="27">C33</f>
        <v>560</v>
      </c>
      <c r="D32" s="96">
        <f t="shared" ref="D32" si="28">D33</f>
        <v>220.4</v>
      </c>
      <c r="E32" s="11">
        <f t="shared" si="5"/>
        <v>0.39357142857142857</v>
      </c>
      <c r="F32" s="11">
        <f t="shared" si="6"/>
        <v>0.39357142857142857</v>
      </c>
    </row>
    <row r="33" spans="1:6" ht="15.75" customHeight="1" x14ac:dyDescent="0.25">
      <c r="A33" s="104" t="s">
        <v>7</v>
      </c>
      <c r="B33" s="97">
        <v>560</v>
      </c>
      <c r="C33" s="97">
        <v>560</v>
      </c>
      <c r="D33" s="97">
        <v>220.4</v>
      </c>
      <c r="E33" s="10">
        <f t="shared" si="5"/>
        <v>0.39357142857142857</v>
      </c>
      <c r="F33" s="10">
        <f t="shared" si="6"/>
        <v>0.39357142857142857</v>
      </c>
    </row>
    <row r="34" spans="1:6" ht="15.75" customHeight="1" x14ac:dyDescent="0.25">
      <c r="A34" s="102" t="s">
        <v>34</v>
      </c>
      <c r="B34" s="96">
        <f>B35</f>
        <v>822.6</v>
      </c>
      <c r="C34" s="96">
        <f t="shared" ref="C34" si="29">C35</f>
        <v>822.6</v>
      </c>
      <c r="D34" s="96">
        <f t="shared" ref="D34" si="30">D35</f>
        <v>0</v>
      </c>
      <c r="E34" s="11">
        <f t="shared" si="5"/>
        <v>0</v>
      </c>
      <c r="F34" s="11">
        <f t="shared" si="6"/>
        <v>0</v>
      </c>
    </row>
    <row r="35" spans="1:6" ht="15.75" customHeight="1" x14ac:dyDescent="0.25">
      <c r="A35" s="104" t="s">
        <v>7</v>
      </c>
      <c r="B35" s="97">
        <v>822.6</v>
      </c>
      <c r="C35" s="97">
        <v>822.6</v>
      </c>
      <c r="D35" s="97">
        <v>0</v>
      </c>
      <c r="E35" s="10">
        <f t="shared" si="5"/>
        <v>0</v>
      </c>
      <c r="F35" s="10">
        <f t="shared" si="6"/>
        <v>0</v>
      </c>
    </row>
    <row r="36" spans="1:6" ht="15.75" customHeight="1" x14ac:dyDescent="0.25">
      <c r="A36" s="102" t="s">
        <v>12</v>
      </c>
      <c r="B36" s="96">
        <f>B37</f>
        <v>442.4</v>
      </c>
      <c r="C36" s="96">
        <f t="shared" ref="C36" si="31">C37</f>
        <v>442.4</v>
      </c>
      <c r="D36" s="96">
        <f t="shared" ref="D36" si="32">D37</f>
        <v>1.7</v>
      </c>
      <c r="E36" s="11">
        <f t="shared" si="5"/>
        <v>3.8426763110307417E-3</v>
      </c>
      <c r="F36" s="11">
        <f t="shared" si="6"/>
        <v>3.8426763110307417E-3</v>
      </c>
    </row>
    <row r="37" spans="1:6" ht="15.75" customHeight="1" x14ac:dyDescent="0.25">
      <c r="A37" s="104" t="s">
        <v>7</v>
      </c>
      <c r="B37" s="97">
        <v>442.4</v>
      </c>
      <c r="C37" s="97">
        <v>442.4</v>
      </c>
      <c r="D37" s="97">
        <v>1.7</v>
      </c>
      <c r="E37" s="10">
        <f t="shared" si="5"/>
        <v>3.8426763110307417E-3</v>
      </c>
      <c r="F37" s="10">
        <f t="shared" si="6"/>
        <v>3.8426763110307417E-3</v>
      </c>
    </row>
    <row r="38" spans="1:6" ht="15.75" customHeight="1" x14ac:dyDescent="0.25">
      <c r="A38" s="102" t="s">
        <v>33</v>
      </c>
      <c r="B38" s="96">
        <f>B39</f>
        <v>209.5</v>
      </c>
      <c r="C38" s="96">
        <f t="shared" ref="C38" si="33">C39</f>
        <v>209.5</v>
      </c>
      <c r="D38" s="96">
        <f t="shared" ref="D38" si="34">D39</f>
        <v>9.9</v>
      </c>
      <c r="E38" s="11">
        <f t="shared" si="5"/>
        <v>4.7255369928400959E-2</v>
      </c>
      <c r="F38" s="11">
        <f t="shared" si="6"/>
        <v>4.7255369928400959E-2</v>
      </c>
    </row>
    <row r="39" spans="1:6" ht="15.75" customHeight="1" x14ac:dyDescent="0.25">
      <c r="A39" s="104" t="s">
        <v>7</v>
      </c>
      <c r="B39" s="97">
        <v>209.5</v>
      </c>
      <c r="C39" s="97">
        <v>209.5</v>
      </c>
      <c r="D39" s="97">
        <v>9.9</v>
      </c>
      <c r="E39" s="10">
        <f t="shared" si="5"/>
        <v>4.7255369928400959E-2</v>
      </c>
      <c r="F39" s="10">
        <f t="shared" si="6"/>
        <v>4.7255369928400959E-2</v>
      </c>
    </row>
    <row r="40" spans="1:6" ht="15.75" customHeight="1" x14ac:dyDescent="0.25">
      <c r="A40" s="102" t="s">
        <v>32</v>
      </c>
      <c r="B40" s="96">
        <f>B41</f>
        <v>362.6</v>
      </c>
      <c r="C40" s="96">
        <f t="shared" ref="C40" si="35">C41</f>
        <v>362.6</v>
      </c>
      <c r="D40" s="96">
        <f t="shared" ref="D40" si="36">D41</f>
        <v>0</v>
      </c>
      <c r="E40" s="11">
        <f t="shared" si="5"/>
        <v>0</v>
      </c>
      <c r="F40" s="11">
        <f t="shared" si="6"/>
        <v>0</v>
      </c>
    </row>
    <row r="41" spans="1:6" ht="15.75" customHeight="1" x14ac:dyDescent="0.25">
      <c r="A41" s="104" t="s">
        <v>7</v>
      </c>
      <c r="B41" s="97">
        <v>362.6</v>
      </c>
      <c r="C41" s="97">
        <v>362.6</v>
      </c>
      <c r="D41" s="97">
        <v>0</v>
      </c>
      <c r="E41" s="10">
        <f t="shared" si="5"/>
        <v>0</v>
      </c>
      <c r="F41" s="10">
        <f t="shared" si="6"/>
        <v>0</v>
      </c>
    </row>
    <row r="42" spans="1:6" ht="15.75" customHeight="1" x14ac:dyDescent="0.25">
      <c r="A42" s="102" t="s">
        <v>31</v>
      </c>
      <c r="B42" s="96">
        <f>B43</f>
        <v>604.1</v>
      </c>
      <c r="C42" s="96">
        <f t="shared" ref="C42" si="37">C43</f>
        <v>604.1</v>
      </c>
      <c r="D42" s="96">
        <f t="shared" ref="D42" si="38">D43</f>
        <v>231.9</v>
      </c>
      <c r="E42" s="11">
        <f t="shared" si="5"/>
        <v>0.38387684158251945</v>
      </c>
      <c r="F42" s="11">
        <f t="shared" si="6"/>
        <v>0.38387684158251945</v>
      </c>
    </row>
    <row r="43" spans="1:6" ht="15.75" customHeight="1" x14ac:dyDescent="0.25">
      <c r="A43" s="104" t="s">
        <v>7</v>
      </c>
      <c r="B43" s="97">
        <v>604.1</v>
      </c>
      <c r="C43" s="97">
        <v>604.1</v>
      </c>
      <c r="D43" s="97">
        <v>231.9</v>
      </c>
      <c r="E43" s="10">
        <f t="shared" si="5"/>
        <v>0.38387684158251945</v>
      </c>
      <c r="F43" s="10">
        <f t="shared" si="6"/>
        <v>0.38387684158251945</v>
      </c>
    </row>
    <row r="44" spans="1:6" ht="15.75" customHeight="1" x14ac:dyDescent="0.25">
      <c r="A44" s="102" t="s">
        <v>30</v>
      </c>
      <c r="B44" s="96">
        <f>B45</f>
        <v>1147.5999999999999</v>
      </c>
      <c r="C44" s="96">
        <f t="shared" ref="C44" si="39">C45</f>
        <v>1147.5999999999999</v>
      </c>
      <c r="D44" s="96">
        <f t="shared" ref="D44" si="40">D45</f>
        <v>88.7</v>
      </c>
      <c r="E44" s="11">
        <f t="shared" si="5"/>
        <v>7.7291739281979799E-2</v>
      </c>
      <c r="F44" s="11">
        <f t="shared" si="6"/>
        <v>7.7291739281979799E-2</v>
      </c>
    </row>
    <row r="45" spans="1:6" ht="15.75" customHeight="1" x14ac:dyDescent="0.25">
      <c r="A45" s="104" t="s">
        <v>7</v>
      </c>
      <c r="B45" s="97">
        <v>1147.5999999999999</v>
      </c>
      <c r="C45" s="97">
        <v>1147.5999999999999</v>
      </c>
      <c r="D45" s="97">
        <v>88.7</v>
      </c>
      <c r="E45" s="10">
        <f t="shared" si="5"/>
        <v>7.7291739281979799E-2</v>
      </c>
      <c r="F45" s="10">
        <f t="shared" si="6"/>
        <v>7.7291739281979799E-2</v>
      </c>
    </row>
    <row r="46" spans="1:6" ht="15.75" customHeight="1" x14ac:dyDescent="0.25">
      <c r="A46" s="102" t="s">
        <v>29</v>
      </c>
      <c r="B46" s="96">
        <f>B47</f>
        <v>672.6</v>
      </c>
      <c r="C46" s="96">
        <f t="shared" ref="C46" si="41">C47</f>
        <v>672.6</v>
      </c>
      <c r="D46" s="96">
        <f t="shared" ref="D46" si="42">D47</f>
        <v>259.10000000000002</v>
      </c>
      <c r="E46" s="11">
        <f t="shared" si="5"/>
        <v>0.38522152839726437</v>
      </c>
      <c r="F46" s="11">
        <f t="shared" si="6"/>
        <v>0.38522152839726437</v>
      </c>
    </row>
    <row r="47" spans="1:6" ht="15.75" customHeight="1" x14ac:dyDescent="0.25">
      <c r="A47" s="104" t="s">
        <v>7</v>
      </c>
      <c r="B47" s="97">
        <v>672.6</v>
      </c>
      <c r="C47" s="97">
        <v>672.6</v>
      </c>
      <c r="D47" s="97">
        <v>259.10000000000002</v>
      </c>
      <c r="E47" s="10">
        <f t="shared" si="5"/>
        <v>0.38522152839726437</v>
      </c>
      <c r="F47" s="10">
        <f t="shared" si="6"/>
        <v>0.38522152839726437</v>
      </c>
    </row>
    <row r="48" spans="1:6" ht="15.75" customHeight="1" x14ac:dyDescent="0.25">
      <c r="A48" s="102" t="s">
        <v>28</v>
      </c>
      <c r="B48" s="96">
        <f>B49</f>
        <v>163.9</v>
      </c>
      <c r="C48" s="96">
        <f t="shared" ref="C48" si="43">C49</f>
        <v>163.9</v>
      </c>
      <c r="D48" s="96">
        <f t="shared" ref="D48" si="44">D49</f>
        <v>0</v>
      </c>
      <c r="E48" s="11">
        <f t="shared" si="5"/>
        <v>0</v>
      </c>
      <c r="F48" s="11">
        <f t="shared" si="6"/>
        <v>0</v>
      </c>
    </row>
    <row r="49" spans="1:6" ht="15.75" customHeight="1" x14ac:dyDescent="0.25">
      <c r="A49" s="104" t="s">
        <v>7</v>
      </c>
      <c r="B49" s="97">
        <v>163.9</v>
      </c>
      <c r="C49" s="97">
        <v>163.9</v>
      </c>
      <c r="D49" s="97">
        <v>0</v>
      </c>
      <c r="E49" s="10">
        <f t="shared" si="5"/>
        <v>0</v>
      </c>
      <c r="F49" s="10">
        <f t="shared" si="6"/>
        <v>0</v>
      </c>
    </row>
    <row r="50" spans="1:6" ht="15.75" customHeight="1" x14ac:dyDescent="0.25">
      <c r="A50" s="102" t="s">
        <v>11</v>
      </c>
      <c r="B50" s="96">
        <f>B51</f>
        <v>526</v>
      </c>
      <c r="C50" s="96">
        <f t="shared" ref="C50" si="45">C51</f>
        <v>526</v>
      </c>
      <c r="D50" s="96">
        <f t="shared" ref="D50" si="46">D51</f>
        <v>21.57</v>
      </c>
      <c r="E50" s="11">
        <f t="shared" si="5"/>
        <v>4.1007604562737644E-2</v>
      </c>
      <c r="F50" s="11">
        <f t="shared" si="6"/>
        <v>4.1007604562737644E-2</v>
      </c>
    </row>
    <row r="51" spans="1:6" ht="15.75" customHeight="1" x14ac:dyDescent="0.25">
      <c r="A51" s="104" t="s">
        <v>7</v>
      </c>
      <c r="B51" s="97">
        <v>526</v>
      </c>
      <c r="C51" s="97">
        <v>526</v>
      </c>
      <c r="D51" s="97">
        <f>21.6-0.03</f>
        <v>21.57</v>
      </c>
      <c r="E51" s="10">
        <f t="shared" si="5"/>
        <v>4.1007604562737644E-2</v>
      </c>
      <c r="F51" s="10">
        <f t="shared" si="6"/>
        <v>4.1007604562737644E-2</v>
      </c>
    </row>
    <row r="52" spans="1:6" ht="15.75" customHeight="1" x14ac:dyDescent="0.25">
      <c r="A52" s="102" t="s">
        <v>10</v>
      </c>
      <c r="B52" s="96">
        <f>B53</f>
        <v>707.6</v>
      </c>
      <c r="C52" s="96">
        <f t="shared" ref="C52" si="47">C53</f>
        <v>707.6</v>
      </c>
      <c r="D52" s="96">
        <f t="shared" ref="D52" si="48">D53</f>
        <v>373.4</v>
      </c>
      <c r="E52" s="11">
        <f t="shared" si="5"/>
        <v>0.52769926512153753</v>
      </c>
      <c r="F52" s="11">
        <f t="shared" si="6"/>
        <v>0.52769926512153753</v>
      </c>
    </row>
    <row r="53" spans="1:6" ht="15.75" customHeight="1" x14ac:dyDescent="0.25">
      <c r="A53" s="104" t="s">
        <v>7</v>
      </c>
      <c r="B53" s="97">
        <v>707.6</v>
      </c>
      <c r="C53" s="97">
        <v>707.6</v>
      </c>
      <c r="D53" s="97">
        <v>373.4</v>
      </c>
      <c r="E53" s="10">
        <f t="shared" si="5"/>
        <v>0.52769926512153753</v>
      </c>
      <c r="F53" s="10">
        <f t="shared" si="6"/>
        <v>0.52769926512153753</v>
      </c>
    </row>
    <row r="54" spans="1:6" ht="15.75" customHeight="1" x14ac:dyDescent="0.25">
      <c r="A54" s="102" t="s">
        <v>27</v>
      </c>
      <c r="B54" s="96">
        <f>B55</f>
        <v>799.7</v>
      </c>
      <c r="C54" s="96">
        <f t="shared" ref="C54" si="49">C55</f>
        <v>799.7</v>
      </c>
      <c r="D54" s="96">
        <f t="shared" ref="D54" si="50">D55</f>
        <v>350.1</v>
      </c>
      <c r="E54" s="11">
        <f t="shared" si="5"/>
        <v>0.43778917093910219</v>
      </c>
      <c r="F54" s="11">
        <f t="shared" si="6"/>
        <v>0.43778917093910219</v>
      </c>
    </row>
    <row r="55" spans="1:6" ht="15.75" customHeight="1" x14ac:dyDescent="0.25">
      <c r="A55" s="104" t="s">
        <v>7</v>
      </c>
      <c r="B55" s="97">
        <v>799.7</v>
      </c>
      <c r="C55" s="97">
        <v>799.7</v>
      </c>
      <c r="D55" s="97">
        <v>350.1</v>
      </c>
      <c r="E55" s="10">
        <f t="shared" si="5"/>
        <v>0.43778917093910219</v>
      </c>
      <c r="F55" s="10">
        <f t="shared" si="6"/>
        <v>0.43778917093910219</v>
      </c>
    </row>
    <row r="56" spans="1:6" ht="15.75" customHeight="1" x14ac:dyDescent="0.25">
      <c r="A56" s="102" t="s">
        <v>26</v>
      </c>
      <c r="B56" s="96">
        <f>B57</f>
        <v>276.2</v>
      </c>
      <c r="C56" s="96">
        <f t="shared" ref="C56" si="51">C57</f>
        <v>276.2</v>
      </c>
      <c r="D56" s="96">
        <f t="shared" ref="D56" si="52">D57</f>
        <v>36.47</v>
      </c>
      <c r="E56" s="11">
        <f t="shared" si="5"/>
        <v>0.13204199855177406</v>
      </c>
      <c r="F56" s="11">
        <f t="shared" si="6"/>
        <v>0.13204199855177406</v>
      </c>
    </row>
    <row r="57" spans="1:6" ht="15.75" customHeight="1" x14ac:dyDescent="0.25">
      <c r="A57" s="104" t="s">
        <v>7</v>
      </c>
      <c r="B57" s="97">
        <v>276.2</v>
      </c>
      <c r="C57" s="97">
        <v>276.2</v>
      </c>
      <c r="D57" s="97">
        <f>36.5-0.03</f>
        <v>36.47</v>
      </c>
      <c r="E57" s="10">
        <f t="shared" si="5"/>
        <v>0.13204199855177406</v>
      </c>
      <c r="F57" s="10">
        <f t="shared" si="6"/>
        <v>0.13204199855177406</v>
      </c>
    </row>
    <row r="58" spans="1:6" ht="15.75" customHeight="1" x14ac:dyDescent="0.25">
      <c r="A58" s="102" t="s">
        <v>25</v>
      </c>
      <c r="B58" s="96">
        <f>B59</f>
        <v>207.5</v>
      </c>
      <c r="C58" s="96">
        <f t="shared" ref="C58" si="53">C59</f>
        <v>207.5</v>
      </c>
      <c r="D58" s="96">
        <f t="shared" ref="D58" si="54">D59</f>
        <v>0</v>
      </c>
      <c r="E58" s="11">
        <f t="shared" si="5"/>
        <v>0</v>
      </c>
      <c r="F58" s="11">
        <f t="shared" si="6"/>
        <v>0</v>
      </c>
    </row>
    <row r="59" spans="1:6" ht="15.75" customHeight="1" x14ac:dyDescent="0.25">
      <c r="A59" s="104" t="s">
        <v>7</v>
      </c>
      <c r="B59" s="97">
        <v>207.5</v>
      </c>
      <c r="C59" s="97">
        <v>207.5</v>
      </c>
      <c r="D59" s="97">
        <v>0</v>
      </c>
      <c r="E59" s="10">
        <f t="shared" si="5"/>
        <v>0</v>
      </c>
      <c r="F59" s="10">
        <f t="shared" si="6"/>
        <v>0</v>
      </c>
    </row>
    <row r="60" spans="1:6" ht="15.75" customHeight="1" x14ac:dyDescent="0.25">
      <c r="A60" s="102" t="s">
        <v>9</v>
      </c>
      <c r="B60" s="96">
        <f>B61</f>
        <v>477.1</v>
      </c>
      <c r="C60" s="96">
        <f t="shared" ref="C60" si="55">C61</f>
        <v>477.1</v>
      </c>
      <c r="D60" s="96">
        <f t="shared" ref="D60" si="56">D61</f>
        <v>278.39999999999998</v>
      </c>
      <c r="E60" s="11">
        <f t="shared" si="5"/>
        <v>0.58352546635925373</v>
      </c>
      <c r="F60" s="11">
        <f t="shared" si="6"/>
        <v>0.58352546635925373</v>
      </c>
    </row>
    <row r="61" spans="1:6" ht="15.75" customHeight="1" x14ac:dyDescent="0.25">
      <c r="A61" s="104" t="s">
        <v>7</v>
      </c>
      <c r="B61" s="97">
        <v>477.1</v>
      </c>
      <c r="C61" s="97">
        <v>477.1</v>
      </c>
      <c r="D61" s="97">
        <v>278.39999999999998</v>
      </c>
      <c r="E61" s="10">
        <f t="shared" si="5"/>
        <v>0.58352546635925373</v>
      </c>
      <c r="F61" s="10">
        <f t="shared" si="6"/>
        <v>0.58352546635925373</v>
      </c>
    </row>
    <row r="62" spans="1:6" ht="15.75" customHeight="1" x14ac:dyDescent="0.25">
      <c r="A62" s="102" t="s">
        <v>24</v>
      </c>
      <c r="B62" s="96">
        <f>B63</f>
        <v>543.1</v>
      </c>
      <c r="C62" s="96">
        <f t="shared" ref="C62" si="57">C63</f>
        <v>543.1</v>
      </c>
      <c r="D62" s="96">
        <f t="shared" ref="D62" si="58">D63</f>
        <v>543.1</v>
      </c>
      <c r="E62" s="11">
        <f t="shared" si="5"/>
        <v>1</v>
      </c>
      <c r="F62" s="11">
        <f t="shared" si="6"/>
        <v>1</v>
      </c>
    </row>
    <row r="63" spans="1:6" ht="15.75" customHeight="1" x14ac:dyDescent="0.25">
      <c r="A63" s="104" t="s">
        <v>7</v>
      </c>
      <c r="B63" s="97">
        <v>543.1</v>
      </c>
      <c r="C63" s="97">
        <v>543.1</v>
      </c>
      <c r="D63" s="97">
        <v>543.1</v>
      </c>
      <c r="E63" s="10">
        <f t="shared" si="5"/>
        <v>1</v>
      </c>
      <c r="F63" s="10">
        <f t="shared" si="6"/>
        <v>1</v>
      </c>
    </row>
    <row r="64" spans="1:6" ht="15.75" customHeight="1" x14ac:dyDescent="0.25">
      <c r="A64" s="102" t="s">
        <v>8</v>
      </c>
      <c r="B64" s="96">
        <f>B65</f>
        <v>282.5</v>
      </c>
      <c r="C64" s="96">
        <f t="shared" ref="C64" si="59">C65</f>
        <v>282.5</v>
      </c>
      <c r="D64" s="96">
        <f t="shared" ref="D64" si="60">D65</f>
        <v>0</v>
      </c>
      <c r="E64" s="11">
        <f t="shared" si="5"/>
        <v>0</v>
      </c>
      <c r="F64" s="11">
        <f t="shared" si="6"/>
        <v>0</v>
      </c>
    </row>
    <row r="65" spans="1:6" ht="15.75" customHeight="1" x14ac:dyDescent="0.25">
      <c r="A65" s="104" t="s">
        <v>7</v>
      </c>
      <c r="B65" s="97">
        <v>282.5</v>
      </c>
      <c r="C65" s="97">
        <v>282.5</v>
      </c>
      <c r="D65" s="97">
        <v>0</v>
      </c>
      <c r="E65" s="10">
        <f t="shared" si="5"/>
        <v>0</v>
      </c>
      <c r="F65" s="10">
        <f t="shared" si="6"/>
        <v>0</v>
      </c>
    </row>
    <row r="66" spans="1:6" ht="15.75" customHeight="1" x14ac:dyDescent="0.25">
      <c r="A66" s="102" t="s">
        <v>23</v>
      </c>
      <c r="B66" s="96">
        <f>B67</f>
        <v>386</v>
      </c>
      <c r="C66" s="96">
        <f t="shared" ref="C66" si="61">C67</f>
        <v>386</v>
      </c>
      <c r="D66" s="96">
        <f t="shared" ref="D66" si="62">D67</f>
        <v>335.77000000000004</v>
      </c>
      <c r="E66" s="11">
        <f t="shared" si="5"/>
        <v>0.86987046632124365</v>
      </c>
      <c r="F66" s="11">
        <f t="shared" si="6"/>
        <v>0.86987046632124365</v>
      </c>
    </row>
    <row r="67" spans="1:6" ht="15.75" customHeight="1" x14ac:dyDescent="0.25">
      <c r="A67" s="104" t="s">
        <v>7</v>
      </c>
      <c r="B67" s="97">
        <v>386</v>
      </c>
      <c r="C67" s="97">
        <v>386</v>
      </c>
      <c r="D67" s="97">
        <f>335.8-0.03</f>
        <v>335.77000000000004</v>
      </c>
      <c r="E67" s="10">
        <f t="shared" si="5"/>
        <v>0.86987046632124365</v>
      </c>
      <c r="F67" s="10">
        <f t="shared" si="6"/>
        <v>0.86987046632124365</v>
      </c>
    </row>
    <row r="68" spans="1:6" ht="15.75" customHeight="1" x14ac:dyDescent="0.25">
      <c r="A68" s="104" t="s">
        <v>6</v>
      </c>
      <c r="B68" s="97">
        <v>1025.0999999999999</v>
      </c>
      <c r="C68" s="97">
        <v>1025.0999999999999</v>
      </c>
      <c r="D68" s="97">
        <v>0</v>
      </c>
      <c r="E68" s="11">
        <f t="shared" si="5"/>
        <v>0</v>
      </c>
      <c r="F68" s="11">
        <f t="shared" si="6"/>
        <v>0</v>
      </c>
    </row>
    <row r="69" spans="1:6" ht="15.75" customHeight="1" x14ac:dyDescent="0.25">
      <c r="A69" s="104" t="s">
        <v>5</v>
      </c>
      <c r="B69" s="97">
        <v>602.20000000000005</v>
      </c>
      <c r="C69" s="97">
        <v>602.20000000000005</v>
      </c>
      <c r="D69" s="97">
        <v>12</v>
      </c>
      <c r="E69" s="10">
        <f t="shared" si="5"/>
        <v>1.9926934573231483E-2</v>
      </c>
      <c r="F69" s="10">
        <f t="shared" si="6"/>
        <v>1.9926934573231483E-2</v>
      </c>
    </row>
    <row r="70" spans="1:6" ht="15.75" customHeight="1" x14ac:dyDescent="0.25">
      <c r="A70" s="104" t="s">
        <v>22</v>
      </c>
      <c r="B70" s="97">
        <v>146.4</v>
      </c>
      <c r="C70" s="97">
        <v>146.4</v>
      </c>
      <c r="D70" s="97">
        <v>5</v>
      </c>
      <c r="E70" s="10">
        <f t="shared" si="5"/>
        <v>3.4153005464480871E-2</v>
      </c>
      <c r="F70" s="10">
        <f t="shared" si="6"/>
        <v>3.4153005464480871E-2</v>
      </c>
    </row>
    <row r="71" spans="1:6" ht="15.75" customHeight="1" x14ac:dyDescent="0.25">
      <c r="A71" s="104" t="s">
        <v>21</v>
      </c>
      <c r="B71" s="97">
        <v>292.89999999999998</v>
      </c>
      <c r="C71" s="97">
        <v>292.89999999999998</v>
      </c>
      <c r="D71" s="97">
        <v>0</v>
      </c>
      <c r="E71" s="10">
        <f t="shared" si="5"/>
        <v>0</v>
      </c>
      <c r="F71" s="10">
        <f t="shared" si="6"/>
        <v>0</v>
      </c>
    </row>
    <row r="72" spans="1:6" ht="15.75" customHeight="1" x14ac:dyDescent="0.25">
      <c r="A72" s="104" t="s">
        <v>20</v>
      </c>
      <c r="B72" s="97">
        <v>12836.5</v>
      </c>
      <c r="C72" s="97">
        <v>12836.5</v>
      </c>
      <c r="D72" s="97">
        <v>0</v>
      </c>
      <c r="E72" s="11">
        <f t="shared" si="5"/>
        <v>0</v>
      </c>
      <c r="F72" s="11">
        <f t="shared" si="6"/>
        <v>0</v>
      </c>
    </row>
    <row r="73" spans="1:6" ht="15.75" customHeight="1" x14ac:dyDescent="0.25">
      <c r="A73" s="6" t="s">
        <v>4</v>
      </c>
      <c r="B73" s="62">
        <f>B72+B71+B70+B69+B68+B66+B64+B62+B60+B58+B56+B54+B52+B50+B48+B46+B44+B42+B40+B38+B36+B34+B32+B30+B28+B26+B24+B22+B20+B18+B16+B14+B12+B10+B8</f>
        <v>29174.099999999995</v>
      </c>
      <c r="C73" s="62">
        <f>C72+C71+C70+C69+C68+C66+C64+C62+C60+C58+C56+C54+C52+C50+C48+C46+C44+C42+C40+C38+C36+C34+C32+C30+C28+C26+C24+C22+C20+C18+C16+C14+C12+C10+C8</f>
        <v>29174.099999999995</v>
      </c>
      <c r="D73" s="62">
        <f>D72+D71+D70+D69+D68+D66+D64+D62+D60+D58+D56+D54+D52+D50+D48+D46+D44+D42+D40+D38+D36+D34+D32+D30+D28+D26+D24+D22+D20+D18+D16+D14+D12+D10+D8</f>
        <v>4580.6099999999997</v>
      </c>
      <c r="E73" s="11">
        <f t="shared" si="5"/>
        <v>0.15700947072917418</v>
      </c>
      <c r="F73" s="11">
        <f t="shared" si="6"/>
        <v>0.15700947072917418</v>
      </c>
    </row>
    <row r="74" spans="1:6" ht="15.75" customHeight="1" x14ac:dyDescent="0.25">
      <c r="A74" s="6" t="s">
        <v>3</v>
      </c>
      <c r="B74" s="100"/>
      <c r="C74" s="100"/>
      <c r="D74" s="100"/>
      <c r="E74" s="11"/>
      <c r="F74" s="11"/>
    </row>
    <row r="75" spans="1:6" ht="15.75" customHeight="1" x14ac:dyDescent="0.25">
      <c r="A75" s="6" t="s">
        <v>2</v>
      </c>
      <c r="B75" s="96">
        <f>B67+B65+B63+B61+B59+B57+B55+B53+B51+B49+B47+B45+B43+B41+B39+B37+B35+B33+B31+B29+B27+B25+B23+B21+B19+B17+B15+B13+B11+B9</f>
        <v>14270.999999999996</v>
      </c>
      <c r="C75" s="96">
        <f>C67+C65+C63+C61+C59+C57+C55+C53+C51+C49+C47+C45+C43+C41+C39+C37+C35+C33+C31+C29+C27+C25+C23+C21+C19+C17+C15+C13+C11+C9</f>
        <v>14270.999999999996</v>
      </c>
      <c r="D75" s="96">
        <f>D67+D65+D63+D61+D59+D57+D55+D53+D51+D49+D47+D45+D43+D41+D39+D37+D35+D33+D31+D29+D27+D25+D23+D21+D19+D17+D15+D13+D11+D9</f>
        <v>4563.6099999999997</v>
      </c>
      <c r="E75" s="11">
        <f t="shared" ref="E75:E76" si="63">D75/B75</f>
        <v>0.31978207553780402</v>
      </c>
      <c r="F75" s="11">
        <f t="shared" ref="F75:F76" si="64">D75/C75</f>
        <v>0.31978207553780402</v>
      </c>
    </row>
    <row r="76" spans="1:6" ht="15.75" customHeight="1" x14ac:dyDescent="0.25">
      <c r="A76" s="6" t="s">
        <v>1</v>
      </c>
      <c r="B76" s="96">
        <f>B72+B71+B70+B69+B68</f>
        <v>14903.1</v>
      </c>
      <c r="C76" s="96">
        <f>C72+C71+C70+C69+C68</f>
        <v>14903.1</v>
      </c>
      <c r="D76" s="96">
        <f>D72+D71+D70+D69+D68</f>
        <v>17</v>
      </c>
      <c r="E76" s="11">
        <f t="shared" si="63"/>
        <v>1.1407022699975173E-3</v>
      </c>
      <c r="F76" s="11">
        <f t="shared" si="64"/>
        <v>1.1407022699975173E-3</v>
      </c>
    </row>
    <row r="77" spans="1:6" ht="12.75" customHeight="1" x14ac:dyDescent="0.25">
      <c r="A77" s="1"/>
      <c r="B77" s="1"/>
    </row>
    <row r="78" spans="1:6" ht="15" customHeight="1" x14ac:dyDescent="0.25">
      <c r="A78" s="3"/>
      <c r="B78" s="3"/>
    </row>
    <row r="79" spans="1:6" ht="15" customHeight="1" x14ac:dyDescent="0.25">
      <c r="A79" s="167" t="s">
        <v>0</v>
      </c>
      <c r="B79" s="167"/>
      <c r="C79" s="184"/>
      <c r="D79" s="184"/>
      <c r="E79" s="184"/>
      <c r="F79" s="184"/>
    </row>
    <row r="80" spans="1:6" ht="14.25" customHeight="1" x14ac:dyDescent="0.25">
      <c r="A80" s="3"/>
      <c r="B80" s="3"/>
    </row>
  </sheetData>
  <mergeCells count="2">
    <mergeCell ref="A5:F5"/>
    <mergeCell ref="A79:F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9"/>
  <sheetViews>
    <sheetView view="pageBreakPreview" zoomScale="70" zoomScaleNormal="70" zoomScaleSheetLayoutView="70" workbookViewId="0">
      <pane xSplit="1" ySplit="6" topLeftCell="B28" activePane="bottomRight" state="frozen"/>
      <selection activeCell="B12" sqref="B12"/>
      <selection pane="topRight" activeCell="B12" sqref="B12"/>
      <selection pane="bottomLeft" activeCell="B12" sqref="B12"/>
      <selection pane="bottomRight" activeCell="H66" sqref="H66"/>
    </sheetView>
  </sheetViews>
  <sheetFormatPr defaultRowHeight="12.75" x14ac:dyDescent="0.2"/>
  <cols>
    <col min="1" max="1" width="32.5703125" style="43" customWidth="1"/>
    <col min="2" max="2" width="28.140625" style="43" customWidth="1"/>
    <col min="3" max="3" width="18.5703125" style="43" customWidth="1"/>
    <col min="4" max="4" width="16.140625" style="43" customWidth="1"/>
    <col min="5" max="5" width="14.85546875" style="43" customWidth="1"/>
    <col min="6" max="6" width="15.42578125" style="43" customWidth="1"/>
    <col min="7" max="248" width="9.140625" style="43" customWidth="1"/>
    <col min="249" max="255" width="9.140625" style="43"/>
    <col min="256" max="256" width="50" style="43" customWidth="1"/>
    <col min="257" max="257" width="26.42578125" style="43" customWidth="1"/>
    <col min="258" max="504" width="9.140625" style="43" customWidth="1"/>
    <col min="505" max="511" width="9.140625" style="43"/>
    <col min="512" max="512" width="50" style="43" customWidth="1"/>
    <col min="513" max="513" width="26.42578125" style="43" customWidth="1"/>
    <col min="514" max="760" width="9.140625" style="43" customWidth="1"/>
    <col min="761" max="767" width="9.140625" style="43"/>
    <col min="768" max="768" width="50" style="43" customWidth="1"/>
    <col min="769" max="769" width="26.42578125" style="43" customWidth="1"/>
    <col min="770" max="1016" width="9.140625" style="43" customWidth="1"/>
    <col min="1017" max="1023" width="9.140625" style="43"/>
    <col min="1024" max="1024" width="50" style="43" customWidth="1"/>
    <col min="1025" max="1025" width="26.42578125" style="43" customWidth="1"/>
    <col min="1026" max="1272" width="9.140625" style="43" customWidth="1"/>
    <col min="1273" max="1279" width="9.140625" style="43"/>
    <col min="1280" max="1280" width="50" style="43" customWidth="1"/>
    <col min="1281" max="1281" width="26.42578125" style="43" customWidth="1"/>
    <col min="1282" max="1528" width="9.140625" style="43" customWidth="1"/>
    <col min="1529" max="1535" width="9.140625" style="43"/>
    <col min="1536" max="1536" width="50" style="43" customWidth="1"/>
    <col min="1537" max="1537" width="26.42578125" style="43" customWidth="1"/>
    <col min="1538" max="1784" width="9.140625" style="43" customWidth="1"/>
    <col min="1785" max="1791" width="9.140625" style="43"/>
    <col min="1792" max="1792" width="50" style="43" customWidth="1"/>
    <col min="1793" max="1793" width="26.42578125" style="43" customWidth="1"/>
    <col min="1794" max="2040" width="9.140625" style="43" customWidth="1"/>
    <col min="2041" max="2047" width="9.140625" style="43"/>
    <col min="2048" max="2048" width="50" style="43" customWidth="1"/>
    <col min="2049" max="2049" width="26.42578125" style="43" customWidth="1"/>
    <col min="2050" max="2296" width="9.140625" style="43" customWidth="1"/>
    <col min="2297" max="2303" width="9.140625" style="43"/>
    <col min="2304" max="2304" width="50" style="43" customWidth="1"/>
    <col min="2305" max="2305" width="26.42578125" style="43" customWidth="1"/>
    <col min="2306" max="2552" width="9.140625" style="43" customWidth="1"/>
    <col min="2553" max="2559" width="9.140625" style="43"/>
    <col min="2560" max="2560" width="50" style="43" customWidth="1"/>
    <col min="2561" max="2561" width="26.42578125" style="43" customWidth="1"/>
    <col min="2562" max="2808" width="9.140625" style="43" customWidth="1"/>
    <col min="2809" max="2815" width="9.140625" style="43"/>
    <col min="2816" max="2816" width="50" style="43" customWidth="1"/>
    <col min="2817" max="2817" width="26.42578125" style="43" customWidth="1"/>
    <col min="2818" max="3064" width="9.140625" style="43" customWidth="1"/>
    <col min="3065" max="3071" width="9.140625" style="43"/>
    <col min="3072" max="3072" width="50" style="43" customWidth="1"/>
    <col min="3073" max="3073" width="26.42578125" style="43" customWidth="1"/>
    <col min="3074" max="3320" width="9.140625" style="43" customWidth="1"/>
    <col min="3321" max="3327" width="9.140625" style="43"/>
    <col min="3328" max="3328" width="50" style="43" customWidth="1"/>
    <col min="3329" max="3329" width="26.42578125" style="43" customWidth="1"/>
    <col min="3330" max="3576" width="9.140625" style="43" customWidth="1"/>
    <col min="3577" max="3583" width="9.140625" style="43"/>
    <col min="3584" max="3584" width="50" style="43" customWidth="1"/>
    <col min="3585" max="3585" width="26.42578125" style="43" customWidth="1"/>
    <col min="3586" max="3832" width="9.140625" style="43" customWidth="1"/>
    <col min="3833" max="3839" width="9.140625" style="43"/>
    <col min="3840" max="3840" width="50" style="43" customWidth="1"/>
    <col min="3841" max="3841" width="26.42578125" style="43" customWidth="1"/>
    <col min="3842" max="4088" width="9.140625" style="43" customWidth="1"/>
    <col min="4089" max="4095" width="9.140625" style="43"/>
    <col min="4096" max="4096" width="50" style="43" customWidth="1"/>
    <col min="4097" max="4097" width="26.42578125" style="43" customWidth="1"/>
    <col min="4098" max="4344" width="9.140625" style="43" customWidth="1"/>
    <col min="4345" max="4351" width="9.140625" style="43"/>
    <col min="4352" max="4352" width="50" style="43" customWidth="1"/>
    <col min="4353" max="4353" width="26.42578125" style="43" customWidth="1"/>
    <col min="4354" max="4600" width="9.140625" style="43" customWidth="1"/>
    <col min="4601" max="4607" width="9.140625" style="43"/>
    <col min="4608" max="4608" width="50" style="43" customWidth="1"/>
    <col min="4609" max="4609" width="26.42578125" style="43" customWidth="1"/>
    <col min="4610" max="4856" width="9.140625" style="43" customWidth="1"/>
    <col min="4857" max="4863" width="9.140625" style="43"/>
    <col min="4864" max="4864" width="50" style="43" customWidth="1"/>
    <col min="4865" max="4865" width="26.42578125" style="43" customWidth="1"/>
    <col min="4866" max="5112" width="9.140625" style="43" customWidth="1"/>
    <col min="5113" max="5119" width="9.140625" style="43"/>
    <col min="5120" max="5120" width="50" style="43" customWidth="1"/>
    <col min="5121" max="5121" width="26.42578125" style="43" customWidth="1"/>
    <col min="5122" max="5368" width="9.140625" style="43" customWidth="1"/>
    <col min="5369" max="5375" width="9.140625" style="43"/>
    <col min="5376" max="5376" width="50" style="43" customWidth="1"/>
    <col min="5377" max="5377" width="26.42578125" style="43" customWidth="1"/>
    <col min="5378" max="5624" width="9.140625" style="43" customWidth="1"/>
    <col min="5625" max="5631" width="9.140625" style="43"/>
    <col min="5632" max="5632" width="50" style="43" customWidth="1"/>
    <col min="5633" max="5633" width="26.42578125" style="43" customWidth="1"/>
    <col min="5634" max="5880" width="9.140625" style="43" customWidth="1"/>
    <col min="5881" max="5887" width="9.140625" style="43"/>
    <col min="5888" max="5888" width="50" style="43" customWidth="1"/>
    <col min="5889" max="5889" width="26.42578125" style="43" customWidth="1"/>
    <col min="5890" max="6136" width="9.140625" style="43" customWidth="1"/>
    <col min="6137" max="6143" width="9.140625" style="43"/>
    <col min="6144" max="6144" width="50" style="43" customWidth="1"/>
    <col min="6145" max="6145" width="26.42578125" style="43" customWidth="1"/>
    <col min="6146" max="6392" width="9.140625" style="43" customWidth="1"/>
    <col min="6393" max="6399" width="9.140625" style="43"/>
    <col min="6400" max="6400" width="50" style="43" customWidth="1"/>
    <col min="6401" max="6401" width="26.42578125" style="43" customWidth="1"/>
    <col min="6402" max="6648" width="9.140625" style="43" customWidth="1"/>
    <col min="6649" max="6655" width="9.140625" style="43"/>
    <col min="6656" max="6656" width="50" style="43" customWidth="1"/>
    <col min="6657" max="6657" width="26.42578125" style="43" customWidth="1"/>
    <col min="6658" max="6904" width="9.140625" style="43" customWidth="1"/>
    <col min="6905" max="6911" width="9.140625" style="43"/>
    <col min="6912" max="6912" width="50" style="43" customWidth="1"/>
    <col min="6913" max="6913" width="26.42578125" style="43" customWidth="1"/>
    <col min="6914" max="7160" width="9.140625" style="43" customWidth="1"/>
    <col min="7161" max="7167" width="9.140625" style="43"/>
    <col min="7168" max="7168" width="50" style="43" customWidth="1"/>
    <col min="7169" max="7169" width="26.42578125" style="43" customWidth="1"/>
    <col min="7170" max="7416" width="9.140625" style="43" customWidth="1"/>
    <col min="7417" max="7423" width="9.140625" style="43"/>
    <col min="7424" max="7424" width="50" style="43" customWidth="1"/>
    <col min="7425" max="7425" width="26.42578125" style="43" customWidth="1"/>
    <col min="7426" max="7672" width="9.140625" style="43" customWidth="1"/>
    <col min="7673" max="7679" width="9.140625" style="43"/>
    <col min="7680" max="7680" width="50" style="43" customWidth="1"/>
    <col min="7681" max="7681" width="26.42578125" style="43" customWidth="1"/>
    <col min="7682" max="7928" width="9.140625" style="43" customWidth="1"/>
    <col min="7929" max="7935" width="9.140625" style="43"/>
    <col min="7936" max="7936" width="50" style="43" customWidth="1"/>
    <col min="7937" max="7937" width="26.42578125" style="43" customWidth="1"/>
    <col min="7938" max="8184" width="9.140625" style="43" customWidth="1"/>
    <col min="8185" max="8191" width="9.140625" style="43"/>
    <col min="8192" max="8192" width="50" style="43" customWidth="1"/>
    <col min="8193" max="8193" width="26.42578125" style="43" customWidth="1"/>
    <col min="8194" max="8440" width="9.140625" style="43" customWidth="1"/>
    <col min="8441" max="8447" width="9.140625" style="43"/>
    <col min="8448" max="8448" width="50" style="43" customWidth="1"/>
    <col min="8449" max="8449" width="26.42578125" style="43" customWidth="1"/>
    <col min="8450" max="8696" width="9.140625" style="43" customWidth="1"/>
    <col min="8697" max="8703" width="9.140625" style="43"/>
    <col min="8704" max="8704" width="50" style="43" customWidth="1"/>
    <col min="8705" max="8705" width="26.42578125" style="43" customWidth="1"/>
    <col min="8706" max="8952" width="9.140625" style="43" customWidth="1"/>
    <col min="8953" max="8959" width="9.140625" style="43"/>
    <col min="8960" max="8960" width="50" style="43" customWidth="1"/>
    <col min="8961" max="8961" width="26.42578125" style="43" customWidth="1"/>
    <col min="8962" max="9208" width="9.140625" style="43" customWidth="1"/>
    <col min="9209" max="9215" width="9.140625" style="43"/>
    <col min="9216" max="9216" width="50" style="43" customWidth="1"/>
    <col min="9217" max="9217" width="26.42578125" style="43" customWidth="1"/>
    <col min="9218" max="9464" width="9.140625" style="43" customWidth="1"/>
    <col min="9465" max="9471" width="9.140625" style="43"/>
    <col min="9472" max="9472" width="50" style="43" customWidth="1"/>
    <col min="9473" max="9473" width="26.42578125" style="43" customWidth="1"/>
    <col min="9474" max="9720" width="9.140625" style="43" customWidth="1"/>
    <col min="9721" max="9727" width="9.140625" style="43"/>
    <col min="9728" max="9728" width="50" style="43" customWidth="1"/>
    <col min="9729" max="9729" width="26.42578125" style="43" customWidth="1"/>
    <col min="9730" max="9976" width="9.140625" style="43" customWidth="1"/>
    <col min="9977" max="9983" width="9.140625" style="43"/>
    <col min="9984" max="9984" width="50" style="43" customWidth="1"/>
    <col min="9985" max="9985" width="26.42578125" style="43" customWidth="1"/>
    <col min="9986" max="10232" width="9.140625" style="43" customWidth="1"/>
    <col min="10233" max="10239" width="9.140625" style="43"/>
    <col min="10240" max="10240" width="50" style="43" customWidth="1"/>
    <col min="10241" max="10241" width="26.42578125" style="43" customWidth="1"/>
    <col min="10242" max="10488" width="9.140625" style="43" customWidth="1"/>
    <col min="10489" max="10495" width="9.140625" style="43"/>
    <col min="10496" max="10496" width="50" style="43" customWidth="1"/>
    <col min="10497" max="10497" width="26.42578125" style="43" customWidth="1"/>
    <col min="10498" max="10744" width="9.140625" style="43" customWidth="1"/>
    <col min="10745" max="10751" width="9.140625" style="43"/>
    <col min="10752" max="10752" width="50" style="43" customWidth="1"/>
    <col min="10753" max="10753" width="26.42578125" style="43" customWidth="1"/>
    <col min="10754" max="11000" width="9.140625" style="43" customWidth="1"/>
    <col min="11001" max="11007" width="9.140625" style="43"/>
    <col min="11008" max="11008" width="50" style="43" customWidth="1"/>
    <col min="11009" max="11009" width="26.42578125" style="43" customWidth="1"/>
    <col min="11010" max="11256" width="9.140625" style="43" customWidth="1"/>
    <col min="11257" max="11263" width="9.140625" style="43"/>
    <col min="11264" max="11264" width="50" style="43" customWidth="1"/>
    <col min="11265" max="11265" width="26.42578125" style="43" customWidth="1"/>
    <col min="11266" max="11512" width="9.140625" style="43" customWidth="1"/>
    <col min="11513" max="11519" width="9.140625" style="43"/>
    <col min="11520" max="11520" width="50" style="43" customWidth="1"/>
    <col min="11521" max="11521" width="26.42578125" style="43" customWidth="1"/>
    <col min="11522" max="11768" width="9.140625" style="43" customWidth="1"/>
    <col min="11769" max="11775" width="9.140625" style="43"/>
    <col min="11776" max="11776" width="50" style="43" customWidth="1"/>
    <col min="11777" max="11777" width="26.42578125" style="43" customWidth="1"/>
    <col min="11778" max="12024" width="9.140625" style="43" customWidth="1"/>
    <col min="12025" max="12031" width="9.140625" style="43"/>
    <col min="12032" max="12032" width="50" style="43" customWidth="1"/>
    <col min="12033" max="12033" width="26.42578125" style="43" customWidth="1"/>
    <col min="12034" max="12280" width="9.140625" style="43" customWidth="1"/>
    <col min="12281" max="12287" width="9.140625" style="43"/>
    <col min="12288" max="12288" width="50" style="43" customWidth="1"/>
    <col min="12289" max="12289" width="26.42578125" style="43" customWidth="1"/>
    <col min="12290" max="12536" width="9.140625" style="43" customWidth="1"/>
    <col min="12537" max="12543" width="9.140625" style="43"/>
    <col min="12544" max="12544" width="50" style="43" customWidth="1"/>
    <col min="12545" max="12545" width="26.42578125" style="43" customWidth="1"/>
    <col min="12546" max="12792" width="9.140625" style="43" customWidth="1"/>
    <col min="12793" max="12799" width="9.140625" style="43"/>
    <col min="12800" max="12800" width="50" style="43" customWidth="1"/>
    <col min="12801" max="12801" width="26.42578125" style="43" customWidth="1"/>
    <col min="12802" max="13048" width="9.140625" style="43" customWidth="1"/>
    <col min="13049" max="13055" width="9.140625" style="43"/>
    <col min="13056" max="13056" width="50" style="43" customWidth="1"/>
    <col min="13057" max="13057" width="26.42578125" style="43" customWidth="1"/>
    <col min="13058" max="13304" width="9.140625" style="43" customWidth="1"/>
    <col min="13305" max="13311" width="9.140625" style="43"/>
    <col min="13312" max="13312" width="50" style="43" customWidth="1"/>
    <col min="13313" max="13313" width="26.42578125" style="43" customWidth="1"/>
    <col min="13314" max="13560" width="9.140625" style="43" customWidth="1"/>
    <col min="13561" max="13567" width="9.140625" style="43"/>
    <col min="13568" max="13568" width="50" style="43" customWidth="1"/>
    <col min="13569" max="13569" width="26.42578125" style="43" customWidth="1"/>
    <col min="13570" max="13816" width="9.140625" style="43" customWidth="1"/>
    <col min="13817" max="13823" width="9.140625" style="43"/>
    <col min="13824" max="13824" width="50" style="43" customWidth="1"/>
    <col min="13825" max="13825" width="26.42578125" style="43" customWidth="1"/>
    <col min="13826" max="14072" width="9.140625" style="43" customWidth="1"/>
    <col min="14073" max="14079" width="9.140625" style="43"/>
    <col min="14080" max="14080" width="50" style="43" customWidth="1"/>
    <col min="14081" max="14081" width="26.42578125" style="43" customWidth="1"/>
    <col min="14082" max="14328" width="9.140625" style="43" customWidth="1"/>
    <col min="14329" max="14335" width="9.140625" style="43"/>
    <col min="14336" max="14336" width="50" style="43" customWidth="1"/>
    <col min="14337" max="14337" width="26.42578125" style="43" customWidth="1"/>
    <col min="14338" max="14584" width="9.140625" style="43" customWidth="1"/>
    <col min="14585" max="14591" width="9.140625" style="43"/>
    <col min="14592" max="14592" width="50" style="43" customWidth="1"/>
    <col min="14593" max="14593" width="26.42578125" style="43" customWidth="1"/>
    <col min="14594" max="14840" width="9.140625" style="43" customWidth="1"/>
    <col min="14841" max="14847" width="9.140625" style="43"/>
    <col min="14848" max="14848" width="50" style="43" customWidth="1"/>
    <col min="14849" max="14849" width="26.42578125" style="43" customWidth="1"/>
    <col min="14850" max="15096" width="9.140625" style="43" customWidth="1"/>
    <col min="15097" max="15103" width="9.140625" style="43"/>
    <col min="15104" max="15104" width="50" style="43" customWidth="1"/>
    <col min="15105" max="15105" width="26.42578125" style="43" customWidth="1"/>
    <col min="15106" max="15352" width="9.140625" style="43" customWidth="1"/>
    <col min="15353" max="15359" width="9.140625" style="43"/>
    <col min="15360" max="15360" width="50" style="43" customWidth="1"/>
    <col min="15361" max="15361" width="26.42578125" style="43" customWidth="1"/>
    <col min="15362" max="15608" width="9.140625" style="43" customWidth="1"/>
    <col min="15609" max="15615" width="9.140625" style="43"/>
    <col min="15616" max="15616" width="50" style="43" customWidth="1"/>
    <col min="15617" max="15617" width="26.42578125" style="43" customWidth="1"/>
    <col min="15618" max="15864" width="9.140625" style="43" customWidth="1"/>
    <col min="15865" max="15871" width="9.140625" style="43"/>
    <col min="15872" max="15872" width="50" style="43" customWidth="1"/>
    <col min="15873" max="15873" width="26.42578125" style="43" customWidth="1"/>
    <col min="15874" max="16120" width="9.140625" style="43" customWidth="1"/>
    <col min="16121" max="16127" width="9.140625" style="43"/>
    <col min="16128" max="16128" width="50" style="43" customWidth="1"/>
    <col min="16129" max="16129" width="26.42578125" style="43" customWidth="1"/>
    <col min="16130" max="16376" width="9.140625" style="43" customWidth="1"/>
    <col min="16377" max="16384" width="9.140625" style="43"/>
  </cols>
  <sheetData>
    <row r="1" spans="1:6" ht="16.5" customHeight="1" x14ac:dyDescent="0.25">
      <c r="A1" s="3"/>
      <c r="B1" s="13"/>
      <c r="C1" s="13"/>
      <c r="D1" s="13"/>
      <c r="E1" s="13"/>
      <c r="F1" s="49" t="s">
        <v>87</v>
      </c>
    </row>
    <row r="2" spans="1:6" ht="16.5" customHeight="1" x14ac:dyDescent="0.25">
      <c r="A2" s="3"/>
      <c r="B2" s="13"/>
      <c r="C2" s="13"/>
      <c r="D2" s="13"/>
      <c r="E2" s="13"/>
      <c r="F2" s="49" t="s">
        <v>81</v>
      </c>
    </row>
    <row r="3" spans="1:6" ht="16.5" customHeight="1" x14ac:dyDescent="0.25">
      <c r="A3" s="3"/>
      <c r="B3" s="49"/>
      <c r="C3" s="13"/>
      <c r="D3" s="13"/>
      <c r="E3" s="13"/>
      <c r="F3" s="13"/>
    </row>
    <row r="4" spans="1:6" ht="77.25" customHeight="1" x14ac:dyDescent="0.2">
      <c r="A4" s="165" t="s">
        <v>128</v>
      </c>
      <c r="B4" s="165"/>
      <c r="C4" s="195"/>
      <c r="D4" s="195"/>
      <c r="E4" s="195"/>
      <c r="F4" s="195"/>
    </row>
    <row r="5" spans="1:6" ht="17.25" customHeight="1" x14ac:dyDescent="0.25">
      <c r="A5" s="3"/>
      <c r="C5" s="13"/>
      <c r="D5" s="13"/>
      <c r="E5" s="13"/>
      <c r="F5" s="49" t="s">
        <v>19</v>
      </c>
    </row>
    <row r="6" spans="1:6" ht="117.75" customHeight="1" x14ac:dyDescent="0.2">
      <c r="A6" s="150" t="s">
        <v>50</v>
      </c>
      <c r="B6" s="150" t="s">
        <v>92</v>
      </c>
      <c r="C6" s="150" t="s">
        <v>93</v>
      </c>
      <c r="D6" s="150" t="s">
        <v>94</v>
      </c>
      <c r="E6" s="150" t="s">
        <v>95</v>
      </c>
      <c r="F6" s="150" t="s">
        <v>96</v>
      </c>
    </row>
    <row r="7" spans="1:6" ht="15.75" customHeight="1" x14ac:dyDescent="0.2">
      <c r="A7" s="102" t="s">
        <v>17</v>
      </c>
      <c r="B7" s="96">
        <f>B8</f>
        <v>8089.2</v>
      </c>
      <c r="C7" s="96">
        <f t="shared" ref="C7:D7" si="0">C8</f>
        <v>10465.17</v>
      </c>
      <c r="D7" s="96">
        <f t="shared" si="0"/>
        <v>10465.17</v>
      </c>
      <c r="E7" s="11">
        <f>D7/B7</f>
        <v>1.2937212579735944</v>
      </c>
      <c r="F7" s="11">
        <f>D7/C7</f>
        <v>1</v>
      </c>
    </row>
    <row r="8" spans="1:6" ht="15.75" customHeight="1" x14ac:dyDescent="0.25">
      <c r="A8" s="104" t="s">
        <v>7</v>
      </c>
      <c r="B8" s="97">
        <v>8089.2</v>
      </c>
      <c r="C8" s="97">
        <f>10465.2-0.03</f>
        <v>10465.17</v>
      </c>
      <c r="D8" s="97">
        <f>10465.2-0.03</f>
        <v>10465.17</v>
      </c>
      <c r="E8" s="10">
        <f t="shared" ref="E8:E9" si="1">D8/B8</f>
        <v>1.2937212579735944</v>
      </c>
      <c r="F8" s="10">
        <f t="shared" ref="F8:F9" si="2">D8/C8</f>
        <v>1</v>
      </c>
    </row>
    <row r="9" spans="1:6" ht="15.75" customHeight="1" x14ac:dyDescent="0.2">
      <c r="A9" s="102" t="s">
        <v>40</v>
      </c>
      <c r="B9" s="96">
        <f>B10</f>
        <v>26429.7</v>
      </c>
      <c r="C9" s="96">
        <f t="shared" ref="C9" si="3">C10</f>
        <v>33518</v>
      </c>
      <c r="D9" s="96">
        <f t="shared" ref="D9" si="4">D10</f>
        <v>33518</v>
      </c>
      <c r="E9" s="11">
        <f t="shared" si="1"/>
        <v>1.2681944933162312</v>
      </c>
      <c r="F9" s="11">
        <f t="shared" si="2"/>
        <v>1</v>
      </c>
    </row>
    <row r="10" spans="1:6" ht="15.75" customHeight="1" x14ac:dyDescent="0.25">
      <c r="A10" s="104" t="s">
        <v>7</v>
      </c>
      <c r="B10" s="97">
        <v>26429.7</v>
      </c>
      <c r="C10" s="97">
        <v>33518</v>
      </c>
      <c r="D10" s="97">
        <v>33518</v>
      </c>
      <c r="E10" s="10">
        <f t="shared" ref="E10:E72" si="5">D10/B10</f>
        <v>1.2681944933162312</v>
      </c>
      <c r="F10" s="10">
        <f t="shared" ref="F10:F72" si="6">D10/C10</f>
        <v>1</v>
      </c>
    </row>
    <row r="11" spans="1:6" ht="15.75" customHeight="1" x14ac:dyDescent="0.2">
      <c r="A11" s="102" t="s">
        <v>42</v>
      </c>
      <c r="B11" s="96">
        <f>B12</f>
        <v>3466.8</v>
      </c>
      <c r="C11" s="96">
        <f t="shared" ref="C11" si="7">C12</f>
        <v>7030.8</v>
      </c>
      <c r="D11" s="96">
        <f t="shared" ref="D11" si="8">D12</f>
        <v>7030.8</v>
      </c>
      <c r="E11" s="11">
        <f t="shared" si="5"/>
        <v>2.02803738317757</v>
      </c>
      <c r="F11" s="11">
        <f t="shared" si="6"/>
        <v>1</v>
      </c>
    </row>
    <row r="12" spans="1:6" ht="15.75" customHeight="1" x14ac:dyDescent="0.25">
      <c r="A12" s="104" t="s">
        <v>7</v>
      </c>
      <c r="B12" s="97">
        <v>3466.8</v>
      </c>
      <c r="C12" s="97">
        <v>7030.8</v>
      </c>
      <c r="D12" s="97">
        <v>7030.8</v>
      </c>
      <c r="E12" s="10">
        <f t="shared" si="5"/>
        <v>2.02803738317757</v>
      </c>
      <c r="F12" s="10">
        <f t="shared" si="6"/>
        <v>1</v>
      </c>
    </row>
    <row r="13" spans="1:6" ht="15.75" customHeight="1" x14ac:dyDescent="0.2">
      <c r="A13" s="102" t="s">
        <v>39</v>
      </c>
      <c r="B13" s="96">
        <f>B14</f>
        <v>8089.17</v>
      </c>
      <c r="C13" s="96">
        <f t="shared" ref="C13" si="9">C14</f>
        <v>24721.170000000002</v>
      </c>
      <c r="D13" s="96">
        <f t="shared" ref="D13" si="10">D14</f>
        <v>24721.170000000002</v>
      </c>
      <c r="E13" s="11">
        <f t="shared" si="5"/>
        <v>3.0560823916421587</v>
      </c>
      <c r="F13" s="11">
        <f t="shared" si="6"/>
        <v>1</v>
      </c>
    </row>
    <row r="14" spans="1:6" ht="15.75" customHeight="1" x14ac:dyDescent="0.25">
      <c r="A14" s="104" t="s">
        <v>7</v>
      </c>
      <c r="B14" s="97">
        <f>8089.2-0.03</f>
        <v>8089.17</v>
      </c>
      <c r="C14" s="97">
        <f>24721.2-0.03</f>
        <v>24721.170000000002</v>
      </c>
      <c r="D14" s="97">
        <f>24721.2-0.03</f>
        <v>24721.170000000002</v>
      </c>
      <c r="E14" s="10">
        <f t="shared" si="5"/>
        <v>3.0560823916421587</v>
      </c>
      <c r="F14" s="10">
        <f t="shared" si="6"/>
        <v>1</v>
      </c>
    </row>
    <row r="15" spans="1:6" ht="15.75" customHeight="1" x14ac:dyDescent="0.2">
      <c r="A15" s="102" t="s">
        <v>38</v>
      </c>
      <c r="B15" s="96">
        <f>B16</f>
        <v>6933.6</v>
      </c>
      <c r="C15" s="96">
        <f t="shared" ref="C15" si="11">C16</f>
        <v>12873.6</v>
      </c>
      <c r="D15" s="96">
        <f t="shared" ref="D15" si="12">D16</f>
        <v>12873.6</v>
      </c>
      <c r="E15" s="11">
        <f t="shared" si="5"/>
        <v>1.8566978193146417</v>
      </c>
      <c r="F15" s="11">
        <f t="shared" si="6"/>
        <v>1</v>
      </c>
    </row>
    <row r="16" spans="1:6" ht="15.75" customHeight="1" x14ac:dyDescent="0.25">
      <c r="A16" s="104" t="s">
        <v>7</v>
      </c>
      <c r="B16" s="97">
        <v>6933.6</v>
      </c>
      <c r="C16" s="97">
        <v>12873.6</v>
      </c>
      <c r="D16" s="97">
        <v>12873.6</v>
      </c>
      <c r="E16" s="10">
        <f t="shared" si="5"/>
        <v>1.8566978193146417</v>
      </c>
      <c r="F16" s="10">
        <f t="shared" si="6"/>
        <v>1</v>
      </c>
    </row>
    <row r="17" spans="1:6" ht="15.75" customHeight="1" x14ac:dyDescent="0.2">
      <c r="A17" s="102" t="s">
        <v>41</v>
      </c>
      <c r="B17" s="96">
        <f>B18</f>
        <v>3466.8</v>
      </c>
      <c r="C17" s="96">
        <f t="shared" ref="C17" si="13">C18</f>
        <v>5842.8</v>
      </c>
      <c r="D17" s="96">
        <f t="shared" ref="D17" si="14">D18</f>
        <v>5842.8</v>
      </c>
      <c r="E17" s="11">
        <f t="shared" si="5"/>
        <v>1.6853582554517132</v>
      </c>
      <c r="F17" s="11">
        <f t="shared" si="6"/>
        <v>1</v>
      </c>
    </row>
    <row r="18" spans="1:6" ht="15.75" customHeight="1" x14ac:dyDescent="0.25">
      <c r="A18" s="104" t="s">
        <v>7</v>
      </c>
      <c r="B18" s="97">
        <v>3466.8</v>
      </c>
      <c r="C18" s="97">
        <v>5842.8</v>
      </c>
      <c r="D18" s="97">
        <v>5842.8</v>
      </c>
      <c r="E18" s="10">
        <f t="shared" si="5"/>
        <v>1.6853582554517132</v>
      </c>
      <c r="F18" s="10">
        <f t="shared" si="6"/>
        <v>1</v>
      </c>
    </row>
    <row r="19" spans="1:6" ht="15.75" customHeight="1" x14ac:dyDescent="0.2">
      <c r="A19" s="102" t="s">
        <v>37</v>
      </c>
      <c r="B19" s="96">
        <f>B20</f>
        <v>4622.3999999999996</v>
      </c>
      <c r="C19" s="96">
        <f t="shared" ref="C19" si="15">C20</f>
        <v>6900.4</v>
      </c>
      <c r="D19" s="96">
        <f t="shared" ref="D19" si="16">D20</f>
        <v>6900.4</v>
      </c>
      <c r="E19" s="11">
        <f t="shared" si="5"/>
        <v>1.4928175839390794</v>
      </c>
      <c r="F19" s="11">
        <f t="shared" si="6"/>
        <v>1</v>
      </c>
    </row>
    <row r="20" spans="1:6" ht="15.75" customHeight="1" x14ac:dyDescent="0.25">
      <c r="A20" s="104" t="s">
        <v>7</v>
      </c>
      <c r="B20" s="97">
        <v>4622.3999999999996</v>
      </c>
      <c r="C20" s="97">
        <v>6900.4</v>
      </c>
      <c r="D20" s="97">
        <v>6900.4</v>
      </c>
      <c r="E20" s="10">
        <f t="shared" si="5"/>
        <v>1.4928175839390794</v>
      </c>
      <c r="F20" s="10">
        <f t="shared" si="6"/>
        <v>1</v>
      </c>
    </row>
    <row r="21" spans="1:6" ht="15.75" customHeight="1" x14ac:dyDescent="0.2">
      <c r="A21" s="102" t="s">
        <v>16</v>
      </c>
      <c r="B21" s="96">
        <f>B22</f>
        <v>13548.6</v>
      </c>
      <c r="C21" s="96">
        <f t="shared" ref="C21" si="17">C22</f>
        <v>19488.599999999999</v>
      </c>
      <c r="D21" s="96">
        <f t="shared" ref="D21" si="18">D22</f>
        <v>19488.599999999999</v>
      </c>
      <c r="E21" s="11">
        <f t="shared" si="5"/>
        <v>1.4384216819449978</v>
      </c>
      <c r="F21" s="11">
        <f t="shared" si="6"/>
        <v>1</v>
      </c>
    </row>
    <row r="22" spans="1:6" ht="15.75" customHeight="1" x14ac:dyDescent="0.25">
      <c r="A22" s="104" t="s">
        <v>7</v>
      </c>
      <c r="B22" s="97">
        <v>13548.6</v>
      </c>
      <c r="C22" s="97">
        <v>19488.599999999999</v>
      </c>
      <c r="D22" s="97">
        <v>19488.599999999999</v>
      </c>
      <c r="E22" s="10">
        <f t="shared" si="5"/>
        <v>1.4384216819449978</v>
      </c>
      <c r="F22" s="10">
        <f t="shared" si="6"/>
        <v>1</v>
      </c>
    </row>
    <row r="23" spans="1:6" ht="15.75" customHeight="1" x14ac:dyDescent="0.2">
      <c r="A23" s="102" t="s">
        <v>15</v>
      </c>
      <c r="B23" s="96">
        <f>B24</f>
        <v>10400.4</v>
      </c>
      <c r="C23" s="96">
        <f t="shared" ref="C23" si="19">C24</f>
        <v>25734.2</v>
      </c>
      <c r="D23" s="96">
        <f t="shared" ref="D23" si="20">D24</f>
        <v>25734.2</v>
      </c>
      <c r="E23" s="11">
        <f t="shared" si="5"/>
        <v>2.4743471404945967</v>
      </c>
      <c r="F23" s="11">
        <f t="shared" si="6"/>
        <v>1</v>
      </c>
    </row>
    <row r="24" spans="1:6" ht="15.75" customHeight="1" x14ac:dyDescent="0.25">
      <c r="A24" s="104" t="s">
        <v>7</v>
      </c>
      <c r="B24" s="97">
        <v>10400.4</v>
      </c>
      <c r="C24" s="97">
        <v>25734.2</v>
      </c>
      <c r="D24" s="97">
        <v>25734.2</v>
      </c>
      <c r="E24" s="10">
        <f t="shared" si="5"/>
        <v>2.4743471404945967</v>
      </c>
      <c r="F24" s="10">
        <f t="shared" si="6"/>
        <v>1</v>
      </c>
    </row>
    <row r="25" spans="1:6" ht="15.75" customHeight="1" x14ac:dyDescent="0.2">
      <c r="A25" s="102" t="s">
        <v>36</v>
      </c>
      <c r="B25" s="96">
        <f>B26</f>
        <v>2311.1999999999998</v>
      </c>
      <c r="C25" s="96">
        <f t="shared" ref="C25" si="21">C26</f>
        <v>4687.2</v>
      </c>
      <c r="D25" s="96">
        <f t="shared" ref="D25" si="22">D26</f>
        <v>4687.2</v>
      </c>
      <c r="E25" s="11">
        <f t="shared" si="5"/>
        <v>2.02803738317757</v>
      </c>
      <c r="F25" s="11">
        <f t="shared" si="6"/>
        <v>1</v>
      </c>
    </row>
    <row r="26" spans="1:6" ht="15.75" customHeight="1" x14ac:dyDescent="0.25">
      <c r="A26" s="104" t="s">
        <v>7</v>
      </c>
      <c r="B26" s="97">
        <v>2311.1999999999998</v>
      </c>
      <c r="C26" s="97">
        <v>4687.2</v>
      </c>
      <c r="D26" s="97">
        <v>4687.2</v>
      </c>
      <c r="E26" s="10">
        <f t="shared" si="5"/>
        <v>2.02803738317757</v>
      </c>
      <c r="F26" s="10">
        <f t="shared" si="6"/>
        <v>1</v>
      </c>
    </row>
    <row r="27" spans="1:6" ht="15.75" customHeight="1" x14ac:dyDescent="0.2">
      <c r="A27" s="102" t="s">
        <v>35</v>
      </c>
      <c r="B27" s="96">
        <f>B28</f>
        <v>9244.7999999999993</v>
      </c>
      <c r="C27" s="96">
        <f t="shared" ref="C27" si="23">C28</f>
        <v>13996.8</v>
      </c>
      <c r="D27" s="96">
        <f t="shared" ref="D27" si="24">D28</f>
        <v>13996.8</v>
      </c>
      <c r="E27" s="11">
        <f t="shared" si="5"/>
        <v>1.514018691588785</v>
      </c>
      <c r="F27" s="11">
        <f t="shared" si="6"/>
        <v>1</v>
      </c>
    </row>
    <row r="28" spans="1:6" ht="15.75" customHeight="1" x14ac:dyDescent="0.25">
      <c r="A28" s="104" t="s">
        <v>7</v>
      </c>
      <c r="B28" s="97">
        <v>9244.7999999999993</v>
      </c>
      <c r="C28" s="97">
        <v>13996.8</v>
      </c>
      <c r="D28" s="97">
        <v>13996.8</v>
      </c>
      <c r="E28" s="10">
        <f t="shared" si="5"/>
        <v>1.514018691588785</v>
      </c>
      <c r="F28" s="10">
        <f t="shared" si="6"/>
        <v>1</v>
      </c>
    </row>
    <row r="29" spans="1:6" ht="15.75" customHeight="1" x14ac:dyDescent="0.2">
      <c r="A29" s="102" t="s">
        <v>14</v>
      </c>
      <c r="B29" s="96">
        <f>B30</f>
        <v>1155.5999999999999</v>
      </c>
      <c r="C29" s="96">
        <f t="shared" ref="C29" si="25">C30</f>
        <v>1155.5999999999999</v>
      </c>
      <c r="D29" s="96">
        <f t="shared" ref="D29" si="26">D30</f>
        <v>800</v>
      </c>
      <c r="E29" s="11">
        <f t="shared" si="5"/>
        <v>0.6922810661128419</v>
      </c>
      <c r="F29" s="11">
        <f t="shared" si="6"/>
        <v>0.6922810661128419</v>
      </c>
    </row>
    <row r="30" spans="1:6" ht="15.75" customHeight="1" x14ac:dyDescent="0.25">
      <c r="A30" s="104" t="s">
        <v>7</v>
      </c>
      <c r="B30" s="97">
        <v>1155.5999999999999</v>
      </c>
      <c r="C30" s="97">
        <v>1155.5999999999999</v>
      </c>
      <c r="D30" s="97">
        <v>800</v>
      </c>
      <c r="E30" s="10">
        <f t="shared" si="5"/>
        <v>0.6922810661128419</v>
      </c>
      <c r="F30" s="10">
        <f t="shared" si="6"/>
        <v>0.6922810661128419</v>
      </c>
    </row>
    <row r="31" spans="1:6" ht="15.75" customHeight="1" x14ac:dyDescent="0.2">
      <c r="A31" s="102" t="s">
        <v>13</v>
      </c>
      <c r="B31" s="96">
        <f>B32</f>
        <v>16488.099999999999</v>
      </c>
      <c r="C31" s="96">
        <f t="shared" ref="C31" si="27">C32</f>
        <v>31932.1</v>
      </c>
      <c r="D31" s="96">
        <f t="shared" ref="D31" si="28">D32</f>
        <v>31932.1</v>
      </c>
      <c r="E31" s="11">
        <f t="shared" si="5"/>
        <v>1.9366755417543562</v>
      </c>
      <c r="F31" s="11">
        <f t="shared" si="6"/>
        <v>1</v>
      </c>
    </row>
    <row r="32" spans="1:6" ht="15.75" customHeight="1" x14ac:dyDescent="0.25">
      <c r="A32" s="104" t="s">
        <v>7</v>
      </c>
      <c r="B32" s="97">
        <v>16488.099999999999</v>
      </c>
      <c r="C32" s="97">
        <v>31932.1</v>
      </c>
      <c r="D32" s="97">
        <v>31932.1</v>
      </c>
      <c r="E32" s="10">
        <f t="shared" si="5"/>
        <v>1.9366755417543562</v>
      </c>
      <c r="F32" s="10">
        <f t="shared" si="6"/>
        <v>1</v>
      </c>
    </row>
    <row r="33" spans="1:6" ht="15.75" customHeight="1" x14ac:dyDescent="0.2">
      <c r="A33" s="102" t="s">
        <v>34</v>
      </c>
      <c r="B33" s="96">
        <f>B34</f>
        <v>53711.4</v>
      </c>
      <c r="C33" s="96">
        <f t="shared" ref="C33" si="29">C34</f>
        <v>70343.399999999994</v>
      </c>
      <c r="D33" s="96">
        <f t="shared" ref="D33" si="30">D34</f>
        <v>70343.399999999994</v>
      </c>
      <c r="E33" s="11">
        <f t="shared" si="5"/>
        <v>1.3096549335895171</v>
      </c>
      <c r="F33" s="11">
        <f t="shared" si="6"/>
        <v>1</v>
      </c>
    </row>
    <row r="34" spans="1:6" ht="15.75" customHeight="1" x14ac:dyDescent="0.25">
      <c r="A34" s="104" t="s">
        <v>7</v>
      </c>
      <c r="B34" s="97">
        <v>53711.4</v>
      </c>
      <c r="C34" s="97">
        <v>70343.399999999994</v>
      </c>
      <c r="D34" s="97">
        <v>70343.399999999994</v>
      </c>
      <c r="E34" s="10">
        <f t="shared" si="5"/>
        <v>1.3096549335895171</v>
      </c>
      <c r="F34" s="10">
        <f t="shared" si="6"/>
        <v>1</v>
      </c>
    </row>
    <row r="35" spans="1:6" ht="15.75" customHeight="1" x14ac:dyDescent="0.2">
      <c r="A35" s="102" t="s">
        <v>12</v>
      </c>
      <c r="B35" s="96">
        <f>B36</f>
        <v>11556</v>
      </c>
      <c r="C35" s="96">
        <f t="shared" ref="C35" si="31">C36</f>
        <v>18684</v>
      </c>
      <c r="D35" s="96">
        <f t="shared" ref="D35" si="32">D36</f>
        <v>18684</v>
      </c>
      <c r="E35" s="11">
        <f t="shared" si="5"/>
        <v>1.6168224299065421</v>
      </c>
      <c r="F35" s="11">
        <f t="shared" si="6"/>
        <v>1</v>
      </c>
    </row>
    <row r="36" spans="1:6" ht="15.75" customHeight="1" x14ac:dyDescent="0.25">
      <c r="A36" s="104" t="s">
        <v>7</v>
      </c>
      <c r="B36" s="97">
        <v>11556</v>
      </c>
      <c r="C36" s="97">
        <v>18684</v>
      </c>
      <c r="D36" s="97">
        <v>18684</v>
      </c>
      <c r="E36" s="10">
        <f t="shared" si="5"/>
        <v>1.6168224299065421</v>
      </c>
      <c r="F36" s="10">
        <f t="shared" si="6"/>
        <v>1</v>
      </c>
    </row>
    <row r="37" spans="1:6" ht="15.75" customHeight="1" x14ac:dyDescent="0.2">
      <c r="A37" s="102" t="s">
        <v>33</v>
      </c>
      <c r="B37" s="96">
        <f>B38</f>
        <v>21956.400000000001</v>
      </c>
      <c r="C37" s="96">
        <f t="shared" ref="C37" si="33">C38</f>
        <v>27896.400000000001</v>
      </c>
      <c r="D37" s="96">
        <f t="shared" ref="D37" si="34">D38</f>
        <v>27896.400000000001</v>
      </c>
      <c r="E37" s="11">
        <f t="shared" si="5"/>
        <v>1.2705361534677815</v>
      </c>
      <c r="F37" s="11">
        <f t="shared" si="6"/>
        <v>1</v>
      </c>
    </row>
    <row r="38" spans="1:6" ht="15.75" customHeight="1" x14ac:dyDescent="0.25">
      <c r="A38" s="104" t="s">
        <v>7</v>
      </c>
      <c r="B38" s="97">
        <v>21956.400000000001</v>
      </c>
      <c r="C38" s="97">
        <v>27896.400000000001</v>
      </c>
      <c r="D38" s="97">
        <v>27896.400000000001</v>
      </c>
      <c r="E38" s="10">
        <f t="shared" si="5"/>
        <v>1.2705361534677815</v>
      </c>
      <c r="F38" s="10">
        <f t="shared" si="6"/>
        <v>1</v>
      </c>
    </row>
    <row r="39" spans="1:6" ht="15.75" customHeight="1" x14ac:dyDescent="0.2">
      <c r="A39" s="102" t="s">
        <v>32</v>
      </c>
      <c r="B39" s="96">
        <f>B40</f>
        <v>10400.4</v>
      </c>
      <c r="C39" s="96">
        <f t="shared" ref="C39" si="35">C40</f>
        <v>23468.400000000001</v>
      </c>
      <c r="D39" s="96">
        <f t="shared" ref="D39" si="36">D40</f>
        <v>23468.400000000001</v>
      </c>
      <c r="E39" s="11">
        <f t="shared" si="5"/>
        <v>2.2564901349948081</v>
      </c>
      <c r="F39" s="11">
        <f t="shared" si="6"/>
        <v>1</v>
      </c>
    </row>
    <row r="40" spans="1:6" ht="15.75" customHeight="1" x14ac:dyDescent="0.25">
      <c r="A40" s="104" t="s">
        <v>7</v>
      </c>
      <c r="B40" s="97">
        <v>10400.4</v>
      </c>
      <c r="C40" s="97">
        <v>23468.400000000001</v>
      </c>
      <c r="D40" s="97">
        <v>23468.400000000001</v>
      </c>
      <c r="E40" s="10">
        <f t="shared" si="5"/>
        <v>2.2564901349948081</v>
      </c>
      <c r="F40" s="10">
        <f t="shared" si="6"/>
        <v>1</v>
      </c>
    </row>
    <row r="41" spans="1:6" ht="15.75" customHeight="1" x14ac:dyDescent="0.2">
      <c r="A41" s="102" t="s">
        <v>31</v>
      </c>
      <c r="B41" s="96">
        <f>B42</f>
        <v>6580.5</v>
      </c>
      <c r="C41" s="96">
        <f t="shared" ref="C41" si="37">C42</f>
        <v>11332.5</v>
      </c>
      <c r="D41" s="96">
        <f t="shared" ref="D41" si="38">D42</f>
        <v>11332.5</v>
      </c>
      <c r="E41" s="11">
        <f t="shared" si="5"/>
        <v>1.7221335764759518</v>
      </c>
      <c r="F41" s="11">
        <f t="shared" si="6"/>
        <v>1</v>
      </c>
    </row>
    <row r="42" spans="1:6" ht="15.75" customHeight="1" x14ac:dyDescent="0.25">
      <c r="A42" s="104" t="s">
        <v>7</v>
      </c>
      <c r="B42" s="97">
        <v>6580.5</v>
      </c>
      <c r="C42" s="97">
        <v>11332.5</v>
      </c>
      <c r="D42" s="97">
        <v>11332.5</v>
      </c>
      <c r="E42" s="10">
        <f t="shared" si="5"/>
        <v>1.7221335764759518</v>
      </c>
      <c r="F42" s="10">
        <f t="shared" si="6"/>
        <v>1</v>
      </c>
    </row>
    <row r="43" spans="1:6" ht="15.75" customHeight="1" x14ac:dyDescent="0.2">
      <c r="A43" s="102" t="s">
        <v>30</v>
      </c>
      <c r="B43" s="96">
        <f>B44</f>
        <v>4622.3999999999996</v>
      </c>
      <c r="C43" s="96">
        <f t="shared" ref="C43" si="39">C44</f>
        <v>7805.4</v>
      </c>
      <c r="D43" s="96">
        <f t="shared" ref="D43" si="40">D44</f>
        <v>7805.4</v>
      </c>
      <c r="E43" s="11">
        <f t="shared" si="5"/>
        <v>1.6886033229491173</v>
      </c>
      <c r="F43" s="11">
        <f t="shared" si="6"/>
        <v>1</v>
      </c>
    </row>
    <row r="44" spans="1:6" ht="15.75" customHeight="1" x14ac:dyDescent="0.25">
      <c r="A44" s="104" t="s">
        <v>7</v>
      </c>
      <c r="B44" s="97">
        <v>4622.3999999999996</v>
      </c>
      <c r="C44" s="97">
        <v>7805.4</v>
      </c>
      <c r="D44" s="97">
        <v>7805.4</v>
      </c>
      <c r="E44" s="10">
        <f t="shared" si="5"/>
        <v>1.6886033229491173</v>
      </c>
      <c r="F44" s="10">
        <f t="shared" si="6"/>
        <v>1</v>
      </c>
    </row>
    <row r="45" spans="1:6" ht="15.75" customHeight="1" x14ac:dyDescent="0.2">
      <c r="A45" s="102" t="s">
        <v>29</v>
      </c>
      <c r="B45" s="96">
        <f>B46</f>
        <v>29497.4</v>
      </c>
      <c r="C45" s="96">
        <f t="shared" ref="C45" si="41">C46</f>
        <v>50881.4</v>
      </c>
      <c r="D45" s="96">
        <f t="shared" ref="D45" si="42">D46</f>
        <v>50881.4</v>
      </c>
      <c r="E45" s="11">
        <f t="shared" si="5"/>
        <v>1.7249452494118125</v>
      </c>
      <c r="F45" s="11">
        <f t="shared" si="6"/>
        <v>1</v>
      </c>
    </row>
    <row r="46" spans="1:6" ht="15.75" customHeight="1" x14ac:dyDescent="0.25">
      <c r="A46" s="104" t="s">
        <v>7</v>
      </c>
      <c r="B46" s="97">
        <v>29497.4</v>
      </c>
      <c r="C46" s="97">
        <v>50881.4</v>
      </c>
      <c r="D46" s="97">
        <v>50881.4</v>
      </c>
      <c r="E46" s="10">
        <f t="shared" si="5"/>
        <v>1.7249452494118125</v>
      </c>
      <c r="F46" s="10">
        <f t="shared" si="6"/>
        <v>1</v>
      </c>
    </row>
    <row r="47" spans="1:6" ht="15.75" customHeight="1" x14ac:dyDescent="0.2">
      <c r="A47" s="102" t="s">
        <v>28</v>
      </c>
      <c r="B47" s="96">
        <f>B48</f>
        <v>8089.2</v>
      </c>
      <c r="C47" s="96">
        <f t="shared" ref="C47" si="43">C48</f>
        <v>18781.2</v>
      </c>
      <c r="D47" s="96">
        <f t="shared" ref="D47" si="44">D48</f>
        <v>18781.2</v>
      </c>
      <c r="E47" s="11">
        <f t="shared" si="5"/>
        <v>2.3217623497997333</v>
      </c>
      <c r="F47" s="11">
        <f t="shared" si="6"/>
        <v>1</v>
      </c>
    </row>
    <row r="48" spans="1:6" ht="15.75" customHeight="1" x14ac:dyDescent="0.25">
      <c r="A48" s="104" t="s">
        <v>7</v>
      </c>
      <c r="B48" s="97">
        <v>8089.2</v>
      </c>
      <c r="C48" s="97">
        <v>18781.2</v>
      </c>
      <c r="D48" s="97">
        <v>18781.2</v>
      </c>
      <c r="E48" s="10">
        <f t="shared" si="5"/>
        <v>2.3217623497997333</v>
      </c>
      <c r="F48" s="10">
        <f t="shared" si="6"/>
        <v>1</v>
      </c>
    </row>
    <row r="49" spans="1:6" ht="15.75" customHeight="1" x14ac:dyDescent="0.2">
      <c r="A49" s="102" t="s">
        <v>11</v>
      </c>
      <c r="B49" s="96">
        <f>B50</f>
        <v>51562.5</v>
      </c>
      <c r="C49" s="96">
        <f t="shared" ref="C49" si="45">C50</f>
        <v>112887.7</v>
      </c>
      <c r="D49" s="96">
        <f t="shared" ref="D49" si="46">D50</f>
        <v>112863.3</v>
      </c>
      <c r="E49" s="11">
        <f t="shared" si="5"/>
        <v>2.1888640000000001</v>
      </c>
      <c r="F49" s="11">
        <f t="shared" si="6"/>
        <v>0.99978385599139685</v>
      </c>
    </row>
    <row r="50" spans="1:6" ht="15.75" customHeight="1" x14ac:dyDescent="0.25">
      <c r="A50" s="104" t="s">
        <v>7</v>
      </c>
      <c r="B50" s="97">
        <v>51562.5</v>
      </c>
      <c r="C50" s="97">
        <v>112887.7</v>
      </c>
      <c r="D50" s="97">
        <v>112863.3</v>
      </c>
      <c r="E50" s="10">
        <f t="shared" si="5"/>
        <v>2.1888640000000001</v>
      </c>
      <c r="F50" s="10">
        <f t="shared" si="6"/>
        <v>0.99978385599139685</v>
      </c>
    </row>
    <row r="51" spans="1:6" ht="15.75" customHeight="1" x14ac:dyDescent="0.2">
      <c r="A51" s="102" t="s">
        <v>10</v>
      </c>
      <c r="B51" s="96">
        <f>B52</f>
        <v>10400.4</v>
      </c>
      <c r="C51" s="96">
        <f t="shared" ref="C51" si="47">C52</f>
        <v>18716.400000000001</v>
      </c>
      <c r="D51" s="96">
        <f t="shared" ref="D51" si="48">D52</f>
        <v>18716.400000000001</v>
      </c>
      <c r="E51" s="11">
        <f t="shared" si="5"/>
        <v>1.7995846313603325</v>
      </c>
      <c r="F51" s="11">
        <f t="shared" si="6"/>
        <v>1</v>
      </c>
    </row>
    <row r="52" spans="1:6" ht="15.75" customHeight="1" x14ac:dyDescent="0.25">
      <c r="A52" s="104" t="s">
        <v>7</v>
      </c>
      <c r="B52" s="97">
        <v>10400.4</v>
      </c>
      <c r="C52" s="97">
        <v>18716.400000000001</v>
      </c>
      <c r="D52" s="97">
        <v>18716.400000000001</v>
      </c>
      <c r="E52" s="10">
        <f t="shared" si="5"/>
        <v>1.7995846313603325</v>
      </c>
      <c r="F52" s="10">
        <f t="shared" si="6"/>
        <v>1</v>
      </c>
    </row>
    <row r="53" spans="1:6" ht="15.75" customHeight="1" x14ac:dyDescent="0.2">
      <c r="A53" s="102" t="s">
        <v>27</v>
      </c>
      <c r="B53" s="96">
        <f>B54</f>
        <v>38134.800000000003</v>
      </c>
      <c r="C53" s="96">
        <f t="shared" ref="C53" si="49">C54</f>
        <v>62360.6</v>
      </c>
      <c r="D53" s="96">
        <f t="shared" ref="D53" si="50">D54</f>
        <v>62360.6</v>
      </c>
      <c r="E53" s="11">
        <f t="shared" si="5"/>
        <v>1.6352675246756243</v>
      </c>
      <c r="F53" s="11">
        <f t="shared" si="6"/>
        <v>1</v>
      </c>
    </row>
    <row r="54" spans="1:6" ht="15.75" customHeight="1" x14ac:dyDescent="0.25">
      <c r="A54" s="104" t="s">
        <v>7</v>
      </c>
      <c r="B54" s="97">
        <v>38134.800000000003</v>
      </c>
      <c r="C54" s="97">
        <v>62360.6</v>
      </c>
      <c r="D54" s="97">
        <v>62360.6</v>
      </c>
      <c r="E54" s="10">
        <f t="shared" si="5"/>
        <v>1.6352675246756243</v>
      </c>
      <c r="F54" s="10">
        <f t="shared" si="6"/>
        <v>1</v>
      </c>
    </row>
    <row r="55" spans="1:6" ht="15.75" customHeight="1" x14ac:dyDescent="0.2">
      <c r="A55" s="102" t="s">
        <v>26</v>
      </c>
      <c r="B55" s="96">
        <f>B56</f>
        <v>8089.2</v>
      </c>
      <c r="C55" s="96">
        <f t="shared" ref="C55" si="51">C56</f>
        <v>8784.2000000000007</v>
      </c>
      <c r="D55" s="96">
        <f t="shared" ref="D55" si="52">D56</f>
        <v>8784.2000000000007</v>
      </c>
      <c r="E55" s="11">
        <f t="shared" si="5"/>
        <v>1.0859170251693617</v>
      </c>
      <c r="F55" s="11">
        <f t="shared" si="6"/>
        <v>1</v>
      </c>
    </row>
    <row r="56" spans="1:6" ht="15.75" customHeight="1" x14ac:dyDescent="0.25">
      <c r="A56" s="104" t="s">
        <v>7</v>
      </c>
      <c r="B56" s="97">
        <v>8089.2</v>
      </c>
      <c r="C56" s="97">
        <v>8784.2000000000007</v>
      </c>
      <c r="D56" s="97">
        <v>8784.2000000000007</v>
      </c>
      <c r="E56" s="10">
        <f t="shared" si="5"/>
        <v>1.0859170251693617</v>
      </c>
      <c r="F56" s="10">
        <f t="shared" si="6"/>
        <v>1</v>
      </c>
    </row>
    <row r="57" spans="1:6" ht="15.75" customHeight="1" x14ac:dyDescent="0.2">
      <c r="A57" s="102" t="s">
        <v>25</v>
      </c>
      <c r="B57" s="96">
        <f>B58</f>
        <v>5778</v>
      </c>
      <c r="C57" s="96">
        <f t="shared" ref="C57" si="53">C58</f>
        <v>6966</v>
      </c>
      <c r="D57" s="96">
        <f t="shared" ref="D57" si="54">D58</f>
        <v>6966</v>
      </c>
      <c r="E57" s="11">
        <f t="shared" si="5"/>
        <v>1.205607476635514</v>
      </c>
      <c r="F57" s="11">
        <f t="shared" si="6"/>
        <v>1</v>
      </c>
    </row>
    <row r="58" spans="1:6" ht="15.75" customHeight="1" x14ac:dyDescent="0.25">
      <c r="A58" s="104" t="s">
        <v>7</v>
      </c>
      <c r="B58" s="97">
        <v>5778</v>
      </c>
      <c r="C58" s="97">
        <v>6966</v>
      </c>
      <c r="D58" s="97">
        <v>6966</v>
      </c>
      <c r="E58" s="10">
        <f t="shared" si="5"/>
        <v>1.205607476635514</v>
      </c>
      <c r="F58" s="10">
        <f t="shared" si="6"/>
        <v>1</v>
      </c>
    </row>
    <row r="59" spans="1:6" ht="15.75" customHeight="1" x14ac:dyDescent="0.2">
      <c r="A59" s="102" t="s">
        <v>9</v>
      </c>
      <c r="B59" s="96">
        <f>B60</f>
        <v>19645.2</v>
      </c>
      <c r="C59" s="96">
        <f t="shared" ref="C59" si="55">C60</f>
        <v>42217.2</v>
      </c>
      <c r="D59" s="96">
        <f t="shared" ref="D59" si="56">D60</f>
        <v>42217.2</v>
      </c>
      <c r="E59" s="11">
        <f t="shared" si="5"/>
        <v>2.1489829576690487</v>
      </c>
      <c r="F59" s="11">
        <f t="shared" si="6"/>
        <v>1</v>
      </c>
    </row>
    <row r="60" spans="1:6" ht="15.75" customHeight="1" x14ac:dyDescent="0.25">
      <c r="A60" s="104" t="s">
        <v>7</v>
      </c>
      <c r="B60" s="97">
        <v>19645.2</v>
      </c>
      <c r="C60" s="97">
        <v>42217.2</v>
      </c>
      <c r="D60" s="97">
        <v>42217.2</v>
      </c>
      <c r="E60" s="10">
        <f t="shared" si="5"/>
        <v>2.1489829576690487</v>
      </c>
      <c r="F60" s="10">
        <f t="shared" si="6"/>
        <v>1</v>
      </c>
    </row>
    <row r="61" spans="1:6" ht="15.75" customHeight="1" x14ac:dyDescent="0.2">
      <c r="A61" s="102" t="s">
        <v>24</v>
      </c>
      <c r="B61" s="96">
        <f>B62</f>
        <v>13867.2</v>
      </c>
      <c r="C61" s="96">
        <f t="shared" ref="C61" si="57">C62</f>
        <v>19734.8</v>
      </c>
      <c r="D61" s="96">
        <f t="shared" ref="D61" si="58">D62</f>
        <v>19734.8</v>
      </c>
      <c r="E61" s="11">
        <f t="shared" si="5"/>
        <v>1.4231279566170532</v>
      </c>
      <c r="F61" s="11">
        <f t="shared" si="6"/>
        <v>1</v>
      </c>
    </row>
    <row r="62" spans="1:6" ht="15.75" customHeight="1" x14ac:dyDescent="0.25">
      <c r="A62" s="104" t="s">
        <v>7</v>
      </c>
      <c r="B62" s="97">
        <v>13867.2</v>
      </c>
      <c r="C62" s="97">
        <v>19734.8</v>
      </c>
      <c r="D62" s="97">
        <v>19734.8</v>
      </c>
      <c r="E62" s="10">
        <f t="shared" si="5"/>
        <v>1.4231279566170532</v>
      </c>
      <c r="F62" s="10">
        <f t="shared" si="6"/>
        <v>1</v>
      </c>
    </row>
    <row r="63" spans="1:6" ht="15.75" customHeight="1" x14ac:dyDescent="0.2">
      <c r="A63" s="102" t="s">
        <v>8</v>
      </c>
      <c r="B63" s="96">
        <f>B64</f>
        <v>9244.7999999999993</v>
      </c>
      <c r="C63" s="96">
        <f t="shared" ref="C63" si="59">C64</f>
        <v>12808.8</v>
      </c>
      <c r="D63" s="96">
        <f t="shared" ref="D63" si="60">D64</f>
        <v>12808.8</v>
      </c>
      <c r="E63" s="11">
        <f t="shared" si="5"/>
        <v>1.3855140186915889</v>
      </c>
      <c r="F63" s="11">
        <f t="shared" si="6"/>
        <v>1</v>
      </c>
    </row>
    <row r="64" spans="1:6" ht="15.75" customHeight="1" x14ac:dyDescent="0.25">
      <c r="A64" s="104" t="s">
        <v>7</v>
      </c>
      <c r="B64" s="97">
        <v>9244.7999999999993</v>
      </c>
      <c r="C64" s="97">
        <v>12808.8</v>
      </c>
      <c r="D64" s="97">
        <v>12808.8</v>
      </c>
      <c r="E64" s="10">
        <f t="shared" si="5"/>
        <v>1.3855140186915889</v>
      </c>
      <c r="F64" s="10">
        <f t="shared" si="6"/>
        <v>1</v>
      </c>
    </row>
    <row r="65" spans="1:6" ht="15.75" customHeight="1" x14ac:dyDescent="0.2">
      <c r="A65" s="102" t="s">
        <v>23</v>
      </c>
      <c r="B65" s="96">
        <f>B66</f>
        <v>12711.6</v>
      </c>
      <c r="C65" s="96">
        <f t="shared" ref="C65" si="61">C66</f>
        <v>29343.599999999999</v>
      </c>
      <c r="D65" s="96">
        <f t="shared" ref="D65" si="62">D66</f>
        <v>29343.599999999999</v>
      </c>
      <c r="E65" s="11">
        <f t="shared" si="5"/>
        <v>2.3084112149532707</v>
      </c>
      <c r="F65" s="11">
        <f t="shared" si="6"/>
        <v>1</v>
      </c>
    </row>
    <row r="66" spans="1:6" ht="15.75" customHeight="1" x14ac:dyDescent="0.25">
      <c r="A66" s="104" t="s">
        <v>7</v>
      </c>
      <c r="B66" s="97">
        <v>12711.6</v>
      </c>
      <c r="C66" s="97">
        <v>29343.599999999999</v>
      </c>
      <c r="D66" s="97">
        <v>29343.599999999999</v>
      </c>
      <c r="E66" s="10">
        <f t="shared" si="5"/>
        <v>2.3084112149532707</v>
      </c>
      <c r="F66" s="10">
        <f t="shared" si="6"/>
        <v>1</v>
      </c>
    </row>
    <row r="67" spans="1:6" ht="15.75" customHeight="1" x14ac:dyDescent="0.25">
      <c r="A67" s="104" t="s">
        <v>6</v>
      </c>
      <c r="B67" s="97">
        <v>11556</v>
      </c>
      <c r="C67" s="97">
        <v>13932</v>
      </c>
      <c r="D67" s="97">
        <v>13932</v>
      </c>
      <c r="E67" s="10">
        <f t="shared" si="5"/>
        <v>1.205607476635514</v>
      </c>
      <c r="F67" s="10">
        <f t="shared" si="6"/>
        <v>1</v>
      </c>
    </row>
    <row r="68" spans="1:6" ht="15.75" customHeight="1" x14ac:dyDescent="0.25">
      <c r="A68" s="104" t="s">
        <v>5</v>
      </c>
      <c r="B68" s="97">
        <v>5778</v>
      </c>
      <c r="C68" s="97">
        <v>10530</v>
      </c>
      <c r="D68" s="97">
        <v>10530</v>
      </c>
      <c r="E68" s="10">
        <f t="shared" si="5"/>
        <v>1.8224299065420562</v>
      </c>
      <c r="F68" s="10">
        <f t="shared" si="6"/>
        <v>1</v>
      </c>
    </row>
    <row r="69" spans="1:6" ht="15.75" customHeight="1" x14ac:dyDescent="0.25">
      <c r="A69" s="104" t="s">
        <v>22</v>
      </c>
      <c r="B69" s="97">
        <v>1155.5999999999999</v>
      </c>
      <c r="C69" s="97">
        <v>1155.5999999999999</v>
      </c>
      <c r="D69" s="97">
        <v>1155.5999999999999</v>
      </c>
      <c r="E69" s="10">
        <f t="shared" si="5"/>
        <v>1</v>
      </c>
      <c r="F69" s="10">
        <f t="shared" si="6"/>
        <v>1</v>
      </c>
    </row>
    <row r="70" spans="1:6" ht="15.75" customHeight="1" x14ac:dyDescent="0.25">
      <c r="A70" s="104" t="s">
        <v>21</v>
      </c>
      <c r="B70" s="97">
        <v>4097.3999999999996</v>
      </c>
      <c r="C70" s="97">
        <v>5285.4</v>
      </c>
      <c r="D70" s="97">
        <v>5285.4</v>
      </c>
      <c r="E70" s="10">
        <f t="shared" si="5"/>
        <v>1.2899399619270757</v>
      </c>
      <c r="F70" s="10">
        <f t="shared" si="6"/>
        <v>1</v>
      </c>
    </row>
    <row r="71" spans="1:6" ht="15.75" customHeight="1" x14ac:dyDescent="0.25">
      <c r="A71" s="104" t="s">
        <v>20</v>
      </c>
      <c r="B71" s="97">
        <f>30051.2-0.03</f>
        <v>30051.170000000002</v>
      </c>
      <c r="C71" s="97">
        <v>44857.7</v>
      </c>
      <c r="D71" s="97">
        <v>44857.7</v>
      </c>
      <c r="E71" s="10">
        <f t="shared" si="5"/>
        <v>1.4927105999533461</v>
      </c>
      <c r="F71" s="10">
        <f t="shared" si="6"/>
        <v>1</v>
      </c>
    </row>
    <row r="72" spans="1:6" ht="15.75" customHeight="1" x14ac:dyDescent="0.2">
      <c r="A72" s="45" t="s">
        <v>4</v>
      </c>
      <c r="B72" s="55">
        <f>SUM(B74:B75)</f>
        <v>482731.93999999994</v>
      </c>
      <c r="C72" s="79">
        <f t="shared" ref="C72" si="63">SUM(C74:C75)</f>
        <v>817119.14000000013</v>
      </c>
      <c r="D72" s="80">
        <f>SUM(D74:D75)</f>
        <v>816739.14000000013</v>
      </c>
      <c r="E72" s="11">
        <f t="shared" si="5"/>
        <v>1.6919102970480888</v>
      </c>
      <c r="F72" s="11">
        <f t="shared" si="6"/>
        <v>0.99953495153717731</v>
      </c>
    </row>
    <row r="73" spans="1:6" ht="15.75" customHeight="1" x14ac:dyDescent="0.25">
      <c r="A73" s="47" t="s">
        <v>3</v>
      </c>
      <c r="B73" s="100"/>
      <c r="C73" s="100"/>
      <c r="D73" s="100"/>
      <c r="E73" s="11"/>
      <c r="F73" s="11"/>
    </row>
    <row r="74" spans="1:6" ht="15.75" customHeight="1" x14ac:dyDescent="0.2">
      <c r="A74" s="45" t="s">
        <v>2</v>
      </c>
      <c r="B74" s="55">
        <f>B65+B63+B61+B59+B57+B55+B53+B51+B49+B47+B45+B43+B41+B39+B37+B35+B33+B31+B29+B27+B25+B23+B21+B19+B17+B15+B13+B11+B9+B7</f>
        <v>430093.76999999996</v>
      </c>
      <c r="C74" s="55">
        <f>C65+C63+C61+C59+C57+C55+C53+C51+C49+C47+C45+C43+C41+C39+C37+C35+C33+C31+C29+C27+C25+C23+C21+C19+C17+C15+C13+C11+C9+C7</f>
        <v>741358.44000000018</v>
      </c>
      <c r="D74" s="56">
        <f t="shared" ref="D74" si="64">D65+D63+D61+D59+D57+D55+D53+D51+D49+D47+D45+D43+D41+D39+D37+D35+D33+D31+D29+D27+D25+D23+D21+D19+D17+D15+D13+D11+D9+D7</f>
        <v>740978.44000000018</v>
      </c>
      <c r="E74" s="11">
        <f t="shared" ref="E74:E75" si="65">D74/B74</f>
        <v>1.7228299772861166</v>
      </c>
      <c r="F74" s="11">
        <f t="shared" ref="F74:F75" si="66">D74/C74</f>
        <v>0.99948742743118968</v>
      </c>
    </row>
    <row r="75" spans="1:6" ht="15.75" customHeight="1" x14ac:dyDescent="0.2">
      <c r="A75" s="45" t="s">
        <v>1</v>
      </c>
      <c r="B75" s="55">
        <f>B68+B71+B70+B67+B69</f>
        <v>52638.17</v>
      </c>
      <c r="C75" s="55">
        <f t="shared" ref="C75:D75" si="67">C68+C71+C70+C67+C69</f>
        <v>75760.700000000012</v>
      </c>
      <c r="D75" s="56">
        <f t="shared" si="67"/>
        <v>75760.700000000012</v>
      </c>
      <c r="E75" s="11">
        <f t="shared" si="65"/>
        <v>1.4392730598347172</v>
      </c>
      <c r="F75" s="11">
        <f t="shared" si="66"/>
        <v>1</v>
      </c>
    </row>
    <row r="76" spans="1:6" ht="12.75" customHeight="1" x14ac:dyDescent="0.25">
      <c r="A76" s="48"/>
      <c r="B76" s="51"/>
      <c r="C76" s="51"/>
      <c r="D76" s="51"/>
      <c r="E76" s="52"/>
      <c r="F76" s="32"/>
    </row>
    <row r="77" spans="1:6" ht="15" customHeight="1" x14ac:dyDescent="0.25">
      <c r="A77" s="1"/>
      <c r="B77" s="53"/>
      <c r="C77" s="53"/>
      <c r="D77" s="53"/>
      <c r="E77" s="54"/>
      <c r="F77" s="13"/>
    </row>
    <row r="78" spans="1:6" ht="14.25" customHeight="1" x14ac:dyDescent="0.2">
      <c r="A78" s="196" t="s">
        <v>0</v>
      </c>
      <c r="B78" s="196"/>
      <c r="C78" s="195"/>
      <c r="D78" s="195"/>
      <c r="E78" s="195"/>
      <c r="F78" s="195"/>
    </row>
    <row r="79" spans="1:6" ht="15" x14ac:dyDescent="0.2">
      <c r="A79" s="44"/>
      <c r="B79" s="44"/>
    </row>
  </sheetData>
  <mergeCells count="2">
    <mergeCell ref="A4:F4"/>
    <mergeCell ref="A78:F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"/>
  <sheetViews>
    <sheetView view="pageBreakPreview" zoomScale="70" zoomScaleNormal="70" zoomScaleSheetLayoutView="70" workbookViewId="0">
      <pane xSplit="1" ySplit="6" topLeftCell="B7" activePane="bottomRight" state="frozen"/>
      <selection activeCell="B12" sqref="B12"/>
      <selection pane="topRight" activeCell="B12" sqref="B12"/>
      <selection pane="bottomLeft" activeCell="B12" sqref="B12"/>
      <selection pane="bottomRight" activeCell="I8" sqref="I8"/>
    </sheetView>
  </sheetViews>
  <sheetFormatPr defaultRowHeight="15" x14ac:dyDescent="0.25"/>
  <cols>
    <col min="1" max="1" width="35.5703125" style="13" customWidth="1"/>
    <col min="2" max="2" width="27.7109375" style="13" customWidth="1"/>
    <col min="3" max="3" width="12.7109375" style="13" customWidth="1"/>
    <col min="4" max="4" width="13.42578125" style="13" customWidth="1"/>
    <col min="5" max="5" width="14.85546875" style="13" customWidth="1"/>
    <col min="6" max="6" width="15.42578125" style="13" customWidth="1"/>
    <col min="7" max="248" width="9.140625" style="13" customWidth="1"/>
    <col min="249" max="255" width="9.140625" style="13"/>
    <col min="256" max="256" width="50" style="13" customWidth="1"/>
    <col min="257" max="257" width="26.42578125" style="13" customWidth="1"/>
    <col min="258" max="504" width="9.140625" style="13" customWidth="1"/>
    <col min="505" max="511" width="9.140625" style="13"/>
    <col min="512" max="512" width="50" style="13" customWidth="1"/>
    <col min="513" max="513" width="26.42578125" style="13" customWidth="1"/>
    <col min="514" max="760" width="9.140625" style="13" customWidth="1"/>
    <col min="761" max="767" width="9.140625" style="13"/>
    <col min="768" max="768" width="50" style="13" customWidth="1"/>
    <col min="769" max="769" width="26.42578125" style="13" customWidth="1"/>
    <col min="770" max="1016" width="9.140625" style="13" customWidth="1"/>
    <col min="1017" max="1023" width="9.140625" style="13"/>
    <col min="1024" max="1024" width="50" style="13" customWidth="1"/>
    <col min="1025" max="1025" width="26.42578125" style="13" customWidth="1"/>
    <col min="1026" max="1272" width="9.140625" style="13" customWidth="1"/>
    <col min="1273" max="1279" width="9.140625" style="13"/>
    <col min="1280" max="1280" width="50" style="13" customWidth="1"/>
    <col min="1281" max="1281" width="26.42578125" style="13" customWidth="1"/>
    <col min="1282" max="1528" width="9.140625" style="13" customWidth="1"/>
    <col min="1529" max="1535" width="9.140625" style="13"/>
    <col min="1536" max="1536" width="50" style="13" customWidth="1"/>
    <col min="1537" max="1537" width="26.42578125" style="13" customWidth="1"/>
    <col min="1538" max="1784" width="9.140625" style="13" customWidth="1"/>
    <col min="1785" max="1791" width="9.140625" style="13"/>
    <col min="1792" max="1792" width="50" style="13" customWidth="1"/>
    <col min="1793" max="1793" width="26.42578125" style="13" customWidth="1"/>
    <col min="1794" max="2040" width="9.140625" style="13" customWidth="1"/>
    <col min="2041" max="2047" width="9.140625" style="13"/>
    <col min="2048" max="2048" width="50" style="13" customWidth="1"/>
    <col min="2049" max="2049" width="26.42578125" style="13" customWidth="1"/>
    <col min="2050" max="2296" width="9.140625" style="13" customWidth="1"/>
    <col min="2297" max="2303" width="9.140625" style="13"/>
    <col min="2304" max="2304" width="50" style="13" customWidth="1"/>
    <col min="2305" max="2305" width="26.42578125" style="13" customWidth="1"/>
    <col min="2306" max="2552" width="9.140625" style="13" customWidth="1"/>
    <col min="2553" max="2559" width="9.140625" style="13"/>
    <col min="2560" max="2560" width="50" style="13" customWidth="1"/>
    <col min="2561" max="2561" width="26.42578125" style="13" customWidth="1"/>
    <col min="2562" max="2808" width="9.140625" style="13" customWidth="1"/>
    <col min="2809" max="2815" width="9.140625" style="13"/>
    <col min="2816" max="2816" width="50" style="13" customWidth="1"/>
    <col min="2817" max="2817" width="26.42578125" style="13" customWidth="1"/>
    <col min="2818" max="3064" width="9.140625" style="13" customWidth="1"/>
    <col min="3065" max="3071" width="9.140625" style="13"/>
    <col min="3072" max="3072" width="50" style="13" customWidth="1"/>
    <col min="3073" max="3073" width="26.42578125" style="13" customWidth="1"/>
    <col min="3074" max="3320" width="9.140625" style="13" customWidth="1"/>
    <col min="3321" max="3327" width="9.140625" style="13"/>
    <col min="3328" max="3328" width="50" style="13" customWidth="1"/>
    <col min="3329" max="3329" width="26.42578125" style="13" customWidth="1"/>
    <col min="3330" max="3576" width="9.140625" style="13" customWidth="1"/>
    <col min="3577" max="3583" width="9.140625" style="13"/>
    <col min="3584" max="3584" width="50" style="13" customWidth="1"/>
    <col min="3585" max="3585" width="26.42578125" style="13" customWidth="1"/>
    <col min="3586" max="3832" width="9.140625" style="13" customWidth="1"/>
    <col min="3833" max="3839" width="9.140625" style="13"/>
    <col min="3840" max="3840" width="50" style="13" customWidth="1"/>
    <col min="3841" max="3841" width="26.42578125" style="13" customWidth="1"/>
    <col min="3842" max="4088" width="9.140625" style="13" customWidth="1"/>
    <col min="4089" max="4095" width="9.140625" style="13"/>
    <col min="4096" max="4096" width="50" style="13" customWidth="1"/>
    <col min="4097" max="4097" width="26.42578125" style="13" customWidth="1"/>
    <col min="4098" max="4344" width="9.140625" style="13" customWidth="1"/>
    <col min="4345" max="4351" width="9.140625" style="13"/>
    <col min="4352" max="4352" width="50" style="13" customWidth="1"/>
    <col min="4353" max="4353" width="26.42578125" style="13" customWidth="1"/>
    <col min="4354" max="4600" width="9.140625" style="13" customWidth="1"/>
    <col min="4601" max="4607" width="9.140625" style="13"/>
    <col min="4608" max="4608" width="50" style="13" customWidth="1"/>
    <col min="4609" max="4609" width="26.42578125" style="13" customWidth="1"/>
    <col min="4610" max="4856" width="9.140625" style="13" customWidth="1"/>
    <col min="4857" max="4863" width="9.140625" style="13"/>
    <col min="4864" max="4864" width="50" style="13" customWidth="1"/>
    <col min="4865" max="4865" width="26.42578125" style="13" customWidth="1"/>
    <col min="4866" max="5112" width="9.140625" style="13" customWidth="1"/>
    <col min="5113" max="5119" width="9.140625" style="13"/>
    <col min="5120" max="5120" width="50" style="13" customWidth="1"/>
    <col min="5121" max="5121" width="26.42578125" style="13" customWidth="1"/>
    <col min="5122" max="5368" width="9.140625" style="13" customWidth="1"/>
    <col min="5369" max="5375" width="9.140625" style="13"/>
    <col min="5376" max="5376" width="50" style="13" customWidth="1"/>
    <col min="5377" max="5377" width="26.42578125" style="13" customWidth="1"/>
    <col min="5378" max="5624" width="9.140625" style="13" customWidth="1"/>
    <col min="5625" max="5631" width="9.140625" style="13"/>
    <col min="5632" max="5632" width="50" style="13" customWidth="1"/>
    <col min="5633" max="5633" width="26.42578125" style="13" customWidth="1"/>
    <col min="5634" max="5880" width="9.140625" style="13" customWidth="1"/>
    <col min="5881" max="5887" width="9.140625" style="13"/>
    <col min="5888" max="5888" width="50" style="13" customWidth="1"/>
    <col min="5889" max="5889" width="26.42578125" style="13" customWidth="1"/>
    <col min="5890" max="6136" width="9.140625" style="13" customWidth="1"/>
    <col min="6137" max="6143" width="9.140625" style="13"/>
    <col min="6144" max="6144" width="50" style="13" customWidth="1"/>
    <col min="6145" max="6145" width="26.42578125" style="13" customWidth="1"/>
    <col min="6146" max="6392" width="9.140625" style="13" customWidth="1"/>
    <col min="6393" max="6399" width="9.140625" style="13"/>
    <col min="6400" max="6400" width="50" style="13" customWidth="1"/>
    <col min="6401" max="6401" width="26.42578125" style="13" customWidth="1"/>
    <col min="6402" max="6648" width="9.140625" style="13" customWidth="1"/>
    <col min="6649" max="6655" width="9.140625" style="13"/>
    <col min="6656" max="6656" width="50" style="13" customWidth="1"/>
    <col min="6657" max="6657" width="26.42578125" style="13" customWidth="1"/>
    <col min="6658" max="6904" width="9.140625" style="13" customWidth="1"/>
    <col min="6905" max="6911" width="9.140625" style="13"/>
    <col min="6912" max="6912" width="50" style="13" customWidth="1"/>
    <col min="6913" max="6913" width="26.42578125" style="13" customWidth="1"/>
    <col min="6914" max="7160" width="9.140625" style="13" customWidth="1"/>
    <col min="7161" max="7167" width="9.140625" style="13"/>
    <col min="7168" max="7168" width="50" style="13" customWidth="1"/>
    <col min="7169" max="7169" width="26.42578125" style="13" customWidth="1"/>
    <col min="7170" max="7416" width="9.140625" style="13" customWidth="1"/>
    <col min="7417" max="7423" width="9.140625" style="13"/>
    <col min="7424" max="7424" width="50" style="13" customWidth="1"/>
    <col min="7425" max="7425" width="26.42578125" style="13" customWidth="1"/>
    <col min="7426" max="7672" width="9.140625" style="13" customWidth="1"/>
    <col min="7673" max="7679" width="9.140625" style="13"/>
    <col min="7680" max="7680" width="50" style="13" customWidth="1"/>
    <col min="7681" max="7681" width="26.42578125" style="13" customWidth="1"/>
    <col min="7682" max="7928" width="9.140625" style="13" customWidth="1"/>
    <col min="7929" max="7935" width="9.140625" style="13"/>
    <col min="7936" max="7936" width="50" style="13" customWidth="1"/>
    <col min="7937" max="7937" width="26.42578125" style="13" customWidth="1"/>
    <col min="7938" max="8184" width="9.140625" style="13" customWidth="1"/>
    <col min="8185" max="8191" width="9.140625" style="13"/>
    <col min="8192" max="8192" width="50" style="13" customWidth="1"/>
    <col min="8193" max="8193" width="26.42578125" style="13" customWidth="1"/>
    <col min="8194" max="8440" width="9.140625" style="13" customWidth="1"/>
    <col min="8441" max="8447" width="9.140625" style="13"/>
    <col min="8448" max="8448" width="50" style="13" customWidth="1"/>
    <col min="8449" max="8449" width="26.42578125" style="13" customWidth="1"/>
    <col min="8450" max="8696" width="9.140625" style="13" customWidth="1"/>
    <col min="8697" max="8703" width="9.140625" style="13"/>
    <col min="8704" max="8704" width="50" style="13" customWidth="1"/>
    <col min="8705" max="8705" width="26.42578125" style="13" customWidth="1"/>
    <col min="8706" max="8952" width="9.140625" style="13" customWidth="1"/>
    <col min="8953" max="8959" width="9.140625" style="13"/>
    <col min="8960" max="8960" width="50" style="13" customWidth="1"/>
    <col min="8961" max="8961" width="26.42578125" style="13" customWidth="1"/>
    <col min="8962" max="9208" width="9.140625" style="13" customWidth="1"/>
    <col min="9209" max="9215" width="9.140625" style="13"/>
    <col min="9216" max="9216" width="50" style="13" customWidth="1"/>
    <col min="9217" max="9217" width="26.42578125" style="13" customWidth="1"/>
    <col min="9218" max="9464" width="9.140625" style="13" customWidth="1"/>
    <col min="9465" max="9471" width="9.140625" style="13"/>
    <col min="9472" max="9472" width="50" style="13" customWidth="1"/>
    <col min="9473" max="9473" width="26.42578125" style="13" customWidth="1"/>
    <col min="9474" max="9720" width="9.140625" style="13" customWidth="1"/>
    <col min="9721" max="9727" width="9.140625" style="13"/>
    <col min="9728" max="9728" width="50" style="13" customWidth="1"/>
    <col min="9729" max="9729" width="26.42578125" style="13" customWidth="1"/>
    <col min="9730" max="9976" width="9.140625" style="13" customWidth="1"/>
    <col min="9977" max="9983" width="9.140625" style="13"/>
    <col min="9984" max="9984" width="50" style="13" customWidth="1"/>
    <col min="9985" max="9985" width="26.42578125" style="13" customWidth="1"/>
    <col min="9986" max="10232" width="9.140625" style="13" customWidth="1"/>
    <col min="10233" max="10239" width="9.140625" style="13"/>
    <col min="10240" max="10240" width="50" style="13" customWidth="1"/>
    <col min="10241" max="10241" width="26.42578125" style="13" customWidth="1"/>
    <col min="10242" max="10488" width="9.140625" style="13" customWidth="1"/>
    <col min="10489" max="10495" width="9.140625" style="13"/>
    <col min="10496" max="10496" width="50" style="13" customWidth="1"/>
    <col min="10497" max="10497" width="26.42578125" style="13" customWidth="1"/>
    <col min="10498" max="10744" width="9.140625" style="13" customWidth="1"/>
    <col min="10745" max="10751" width="9.140625" style="13"/>
    <col min="10752" max="10752" width="50" style="13" customWidth="1"/>
    <col min="10753" max="10753" width="26.42578125" style="13" customWidth="1"/>
    <col min="10754" max="11000" width="9.140625" style="13" customWidth="1"/>
    <col min="11001" max="11007" width="9.140625" style="13"/>
    <col min="11008" max="11008" width="50" style="13" customWidth="1"/>
    <col min="11009" max="11009" width="26.42578125" style="13" customWidth="1"/>
    <col min="11010" max="11256" width="9.140625" style="13" customWidth="1"/>
    <col min="11257" max="11263" width="9.140625" style="13"/>
    <col min="11264" max="11264" width="50" style="13" customWidth="1"/>
    <col min="11265" max="11265" width="26.42578125" style="13" customWidth="1"/>
    <col min="11266" max="11512" width="9.140625" style="13" customWidth="1"/>
    <col min="11513" max="11519" width="9.140625" style="13"/>
    <col min="11520" max="11520" width="50" style="13" customWidth="1"/>
    <col min="11521" max="11521" width="26.42578125" style="13" customWidth="1"/>
    <col min="11522" max="11768" width="9.140625" style="13" customWidth="1"/>
    <col min="11769" max="11775" width="9.140625" style="13"/>
    <col min="11776" max="11776" width="50" style="13" customWidth="1"/>
    <col min="11777" max="11777" width="26.42578125" style="13" customWidth="1"/>
    <col min="11778" max="12024" width="9.140625" style="13" customWidth="1"/>
    <col min="12025" max="12031" width="9.140625" style="13"/>
    <col min="12032" max="12032" width="50" style="13" customWidth="1"/>
    <col min="12033" max="12033" width="26.42578125" style="13" customWidth="1"/>
    <col min="12034" max="12280" width="9.140625" style="13" customWidth="1"/>
    <col min="12281" max="12287" width="9.140625" style="13"/>
    <col min="12288" max="12288" width="50" style="13" customWidth="1"/>
    <col min="12289" max="12289" width="26.42578125" style="13" customWidth="1"/>
    <col min="12290" max="12536" width="9.140625" style="13" customWidth="1"/>
    <col min="12537" max="12543" width="9.140625" style="13"/>
    <col min="12544" max="12544" width="50" style="13" customWidth="1"/>
    <col min="12545" max="12545" width="26.42578125" style="13" customWidth="1"/>
    <col min="12546" max="12792" width="9.140625" style="13" customWidth="1"/>
    <col min="12793" max="12799" width="9.140625" style="13"/>
    <col min="12800" max="12800" width="50" style="13" customWidth="1"/>
    <col min="12801" max="12801" width="26.42578125" style="13" customWidth="1"/>
    <col min="12802" max="13048" width="9.140625" style="13" customWidth="1"/>
    <col min="13049" max="13055" width="9.140625" style="13"/>
    <col min="13056" max="13056" width="50" style="13" customWidth="1"/>
    <col min="13057" max="13057" width="26.42578125" style="13" customWidth="1"/>
    <col min="13058" max="13304" width="9.140625" style="13" customWidth="1"/>
    <col min="13305" max="13311" width="9.140625" style="13"/>
    <col min="13312" max="13312" width="50" style="13" customWidth="1"/>
    <col min="13313" max="13313" width="26.42578125" style="13" customWidth="1"/>
    <col min="13314" max="13560" width="9.140625" style="13" customWidth="1"/>
    <col min="13561" max="13567" width="9.140625" style="13"/>
    <col min="13568" max="13568" width="50" style="13" customWidth="1"/>
    <col min="13569" max="13569" width="26.42578125" style="13" customWidth="1"/>
    <col min="13570" max="13816" width="9.140625" style="13" customWidth="1"/>
    <col min="13817" max="13823" width="9.140625" style="13"/>
    <col min="13824" max="13824" width="50" style="13" customWidth="1"/>
    <col min="13825" max="13825" width="26.42578125" style="13" customWidth="1"/>
    <col min="13826" max="14072" width="9.140625" style="13" customWidth="1"/>
    <col min="14073" max="14079" width="9.140625" style="13"/>
    <col min="14080" max="14080" width="50" style="13" customWidth="1"/>
    <col min="14081" max="14081" width="26.42578125" style="13" customWidth="1"/>
    <col min="14082" max="14328" width="9.140625" style="13" customWidth="1"/>
    <col min="14329" max="14335" width="9.140625" style="13"/>
    <col min="14336" max="14336" width="50" style="13" customWidth="1"/>
    <col min="14337" max="14337" width="26.42578125" style="13" customWidth="1"/>
    <col min="14338" max="14584" width="9.140625" style="13" customWidth="1"/>
    <col min="14585" max="14591" width="9.140625" style="13"/>
    <col min="14592" max="14592" width="50" style="13" customWidth="1"/>
    <col min="14593" max="14593" width="26.42578125" style="13" customWidth="1"/>
    <col min="14594" max="14840" width="9.140625" style="13" customWidth="1"/>
    <col min="14841" max="14847" width="9.140625" style="13"/>
    <col min="14848" max="14848" width="50" style="13" customWidth="1"/>
    <col min="14849" max="14849" width="26.42578125" style="13" customWidth="1"/>
    <col min="14850" max="15096" width="9.140625" style="13" customWidth="1"/>
    <col min="15097" max="15103" width="9.140625" style="13"/>
    <col min="15104" max="15104" width="50" style="13" customWidth="1"/>
    <col min="15105" max="15105" width="26.42578125" style="13" customWidth="1"/>
    <col min="15106" max="15352" width="9.140625" style="13" customWidth="1"/>
    <col min="15353" max="15359" width="9.140625" style="13"/>
    <col min="15360" max="15360" width="50" style="13" customWidth="1"/>
    <col min="15361" max="15361" width="26.42578125" style="13" customWidth="1"/>
    <col min="15362" max="15608" width="9.140625" style="13" customWidth="1"/>
    <col min="15609" max="15615" width="9.140625" style="13"/>
    <col min="15616" max="15616" width="50" style="13" customWidth="1"/>
    <col min="15617" max="15617" width="26.42578125" style="13" customWidth="1"/>
    <col min="15618" max="15864" width="9.140625" style="13" customWidth="1"/>
    <col min="15865" max="15871" width="9.140625" style="13"/>
    <col min="15872" max="15872" width="50" style="13" customWidth="1"/>
    <col min="15873" max="15873" width="26.42578125" style="13" customWidth="1"/>
    <col min="15874" max="16120" width="9.140625" style="13" customWidth="1"/>
    <col min="16121" max="16127" width="9.140625" style="13"/>
    <col min="16128" max="16128" width="50" style="13" customWidth="1"/>
    <col min="16129" max="16129" width="26.42578125" style="13" customWidth="1"/>
    <col min="16130" max="16376" width="9.140625" style="13" customWidth="1"/>
    <col min="16377" max="16384" width="9.140625" style="13"/>
  </cols>
  <sheetData>
    <row r="1" spans="1:6" ht="16.5" customHeight="1" x14ac:dyDescent="0.25">
      <c r="A1" s="3"/>
      <c r="F1" s="142" t="s">
        <v>89</v>
      </c>
    </row>
    <row r="2" spans="1:6" ht="16.5" customHeight="1" x14ac:dyDescent="0.25">
      <c r="A2" s="3"/>
      <c r="F2" s="142" t="s">
        <v>81</v>
      </c>
    </row>
    <row r="3" spans="1:6" ht="16.5" customHeight="1" x14ac:dyDescent="0.25">
      <c r="A3" s="3"/>
      <c r="B3" s="142"/>
    </row>
    <row r="4" spans="1:6" ht="57.75" customHeight="1" x14ac:dyDescent="0.25">
      <c r="A4" s="165" t="s">
        <v>129</v>
      </c>
      <c r="B4" s="165"/>
      <c r="C4" s="195"/>
      <c r="D4" s="195"/>
      <c r="E4" s="195"/>
      <c r="F4" s="195"/>
    </row>
    <row r="5" spans="1:6" ht="17.25" customHeight="1" x14ac:dyDescent="0.25">
      <c r="A5" s="3"/>
      <c r="F5" s="142" t="s">
        <v>19</v>
      </c>
    </row>
    <row r="6" spans="1:6" ht="117.75" customHeight="1" x14ac:dyDescent="0.25">
      <c r="A6" s="143" t="s">
        <v>50</v>
      </c>
      <c r="B6" s="143" t="s">
        <v>92</v>
      </c>
      <c r="C6" s="143" t="s">
        <v>93</v>
      </c>
      <c r="D6" s="143" t="s">
        <v>94</v>
      </c>
      <c r="E6" s="143" t="s">
        <v>95</v>
      </c>
      <c r="F6" s="143" t="s">
        <v>96</v>
      </c>
    </row>
    <row r="7" spans="1:6" ht="15.75" customHeight="1" x14ac:dyDescent="0.25">
      <c r="A7" s="46" t="s">
        <v>20</v>
      </c>
      <c r="B7" s="146">
        <v>30000</v>
      </c>
      <c r="C7" s="146">
        <v>30000</v>
      </c>
      <c r="D7" s="146">
        <v>30000</v>
      </c>
      <c r="E7" s="10">
        <f>D7/B7</f>
        <v>1</v>
      </c>
      <c r="F7" s="10">
        <f>D7/C7</f>
        <v>1</v>
      </c>
    </row>
    <row r="8" spans="1:6" ht="15.75" customHeight="1" x14ac:dyDescent="0.25">
      <c r="A8" s="45" t="s">
        <v>4</v>
      </c>
      <c r="B8" s="79">
        <f>B7</f>
        <v>30000</v>
      </c>
      <c r="C8" s="79">
        <f t="shared" ref="C8:D8" si="0">C7</f>
        <v>30000</v>
      </c>
      <c r="D8" s="79">
        <f t="shared" si="0"/>
        <v>30000</v>
      </c>
      <c r="E8" s="11">
        <f>D8/B8</f>
        <v>1</v>
      </c>
      <c r="F8" s="11">
        <f>D8/C8</f>
        <v>1</v>
      </c>
    </row>
    <row r="9" spans="1:6" ht="15.75" customHeight="1" x14ac:dyDescent="0.25">
      <c r="A9" s="47" t="s">
        <v>3</v>
      </c>
      <c r="B9" s="147"/>
      <c r="C9" s="147"/>
      <c r="D9" s="147"/>
      <c r="E9" s="11"/>
      <c r="F9" s="11"/>
    </row>
    <row r="10" spans="1:6" ht="15.75" customHeight="1" x14ac:dyDescent="0.25">
      <c r="A10" s="45" t="s">
        <v>1</v>
      </c>
      <c r="B10" s="55">
        <f>B7</f>
        <v>30000</v>
      </c>
      <c r="C10" s="55">
        <f t="shared" ref="C10:D10" si="1">C7</f>
        <v>30000</v>
      </c>
      <c r="D10" s="55">
        <f t="shared" si="1"/>
        <v>30000</v>
      </c>
      <c r="E10" s="11">
        <f>D10/B10</f>
        <v>1</v>
      </c>
      <c r="F10" s="11">
        <f>D10/C10</f>
        <v>1</v>
      </c>
    </row>
    <row r="11" spans="1:6" ht="12.75" customHeight="1" x14ac:dyDescent="0.25">
      <c r="A11" s="48"/>
      <c r="B11" s="51"/>
      <c r="C11" s="51"/>
      <c r="D11" s="51"/>
      <c r="E11" s="54"/>
      <c r="F11" s="32"/>
    </row>
    <row r="12" spans="1:6" ht="15" customHeight="1" x14ac:dyDescent="0.25">
      <c r="A12" s="1"/>
      <c r="B12" s="53"/>
      <c r="C12" s="53"/>
      <c r="D12" s="53"/>
      <c r="E12" s="54"/>
    </row>
    <row r="13" spans="1:6" ht="14.25" customHeight="1" x14ac:dyDescent="0.25">
      <c r="A13" s="196" t="s">
        <v>0</v>
      </c>
      <c r="B13" s="196"/>
      <c r="C13" s="195"/>
      <c r="D13" s="195"/>
      <c r="E13" s="195"/>
      <c r="F13" s="195"/>
    </row>
    <row r="14" spans="1:6" x14ac:dyDescent="0.25">
      <c r="A14" s="3"/>
      <c r="B14" s="3"/>
    </row>
  </sheetData>
  <mergeCells count="2">
    <mergeCell ref="A4:F4"/>
    <mergeCell ref="A13:F1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1"/>
  <sheetViews>
    <sheetView tabSelected="1" view="pageBreakPreview" zoomScale="70" zoomScaleNormal="70" zoomScaleSheetLayoutView="70" workbookViewId="0">
      <pane xSplit="1" ySplit="6" topLeftCell="B7" activePane="bottomRight" state="frozen"/>
      <selection activeCell="B12" sqref="B12"/>
      <selection pane="topRight" activeCell="B12" sqref="B12"/>
      <selection pane="bottomLeft" activeCell="B12" sqref="B12"/>
      <selection pane="bottomRight" activeCell="I19" sqref="I19"/>
    </sheetView>
  </sheetViews>
  <sheetFormatPr defaultRowHeight="12.75" x14ac:dyDescent="0.2"/>
  <cols>
    <col min="1" max="1" width="35.5703125" style="82" customWidth="1"/>
    <col min="2" max="2" width="30.42578125" style="82" customWidth="1"/>
    <col min="3" max="3" width="17.85546875" style="82" customWidth="1"/>
    <col min="4" max="4" width="16.28515625" style="82" customWidth="1"/>
    <col min="5" max="5" width="14.85546875" style="82" customWidth="1"/>
    <col min="6" max="6" width="15.42578125" style="82" customWidth="1"/>
    <col min="7" max="248" width="9.140625" style="82" customWidth="1"/>
    <col min="249" max="255" width="9.140625" style="82"/>
    <col min="256" max="256" width="50" style="82" customWidth="1"/>
    <col min="257" max="257" width="26.42578125" style="82" customWidth="1"/>
    <col min="258" max="504" width="9.140625" style="82" customWidth="1"/>
    <col min="505" max="511" width="9.140625" style="82"/>
    <col min="512" max="512" width="50" style="82" customWidth="1"/>
    <col min="513" max="513" width="26.42578125" style="82" customWidth="1"/>
    <col min="514" max="760" width="9.140625" style="82" customWidth="1"/>
    <col min="761" max="767" width="9.140625" style="82"/>
    <col min="768" max="768" width="50" style="82" customWidth="1"/>
    <col min="769" max="769" width="26.42578125" style="82" customWidth="1"/>
    <col min="770" max="1016" width="9.140625" style="82" customWidth="1"/>
    <col min="1017" max="1023" width="9.140625" style="82"/>
    <col min="1024" max="1024" width="50" style="82" customWidth="1"/>
    <col min="1025" max="1025" width="26.42578125" style="82" customWidth="1"/>
    <col min="1026" max="1272" width="9.140625" style="82" customWidth="1"/>
    <col min="1273" max="1279" width="9.140625" style="82"/>
    <col min="1280" max="1280" width="50" style="82" customWidth="1"/>
    <col min="1281" max="1281" width="26.42578125" style="82" customWidth="1"/>
    <col min="1282" max="1528" width="9.140625" style="82" customWidth="1"/>
    <col min="1529" max="1535" width="9.140625" style="82"/>
    <col min="1536" max="1536" width="50" style="82" customWidth="1"/>
    <col min="1537" max="1537" width="26.42578125" style="82" customWidth="1"/>
    <col min="1538" max="1784" width="9.140625" style="82" customWidth="1"/>
    <col min="1785" max="1791" width="9.140625" style="82"/>
    <col min="1792" max="1792" width="50" style="82" customWidth="1"/>
    <col min="1793" max="1793" width="26.42578125" style="82" customWidth="1"/>
    <col min="1794" max="2040" width="9.140625" style="82" customWidth="1"/>
    <col min="2041" max="2047" width="9.140625" style="82"/>
    <col min="2048" max="2048" width="50" style="82" customWidth="1"/>
    <col min="2049" max="2049" width="26.42578125" style="82" customWidth="1"/>
    <col min="2050" max="2296" width="9.140625" style="82" customWidth="1"/>
    <col min="2297" max="2303" width="9.140625" style="82"/>
    <col min="2304" max="2304" width="50" style="82" customWidth="1"/>
    <col min="2305" max="2305" width="26.42578125" style="82" customWidth="1"/>
    <col min="2306" max="2552" width="9.140625" style="82" customWidth="1"/>
    <col min="2553" max="2559" width="9.140625" style="82"/>
    <col min="2560" max="2560" width="50" style="82" customWidth="1"/>
    <col min="2561" max="2561" width="26.42578125" style="82" customWidth="1"/>
    <col min="2562" max="2808" width="9.140625" style="82" customWidth="1"/>
    <col min="2809" max="2815" width="9.140625" style="82"/>
    <col min="2816" max="2816" width="50" style="82" customWidth="1"/>
    <col min="2817" max="2817" width="26.42578125" style="82" customWidth="1"/>
    <col min="2818" max="3064" width="9.140625" style="82" customWidth="1"/>
    <col min="3065" max="3071" width="9.140625" style="82"/>
    <col min="3072" max="3072" width="50" style="82" customWidth="1"/>
    <col min="3073" max="3073" width="26.42578125" style="82" customWidth="1"/>
    <col min="3074" max="3320" width="9.140625" style="82" customWidth="1"/>
    <col min="3321" max="3327" width="9.140625" style="82"/>
    <col min="3328" max="3328" width="50" style="82" customWidth="1"/>
    <col min="3329" max="3329" width="26.42578125" style="82" customWidth="1"/>
    <col min="3330" max="3576" width="9.140625" style="82" customWidth="1"/>
    <col min="3577" max="3583" width="9.140625" style="82"/>
    <col min="3584" max="3584" width="50" style="82" customWidth="1"/>
    <col min="3585" max="3585" width="26.42578125" style="82" customWidth="1"/>
    <col min="3586" max="3832" width="9.140625" style="82" customWidth="1"/>
    <col min="3833" max="3839" width="9.140625" style="82"/>
    <col min="3840" max="3840" width="50" style="82" customWidth="1"/>
    <col min="3841" max="3841" width="26.42578125" style="82" customWidth="1"/>
    <col min="3842" max="4088" width="9.140625" style="82" customWidth="1"/>
    <col min="4089" max="4095" width="9.140625" style="82"/>
    <col min="4096" max="4096" width="50" style="82" customWidth="1"/>
    <col min="4097" max="4097" width="26.42578125" style="82" customWidth="1"/>
    <col min="4098" max="4344" width="9.140625" style="82" customWidth="1"/>
    <col min="4345" max="4351" width="9.140625" style="82"/>
    <col min="4352" max="4352" width="50" style="82" customWidth="1"/>
    <col min="4353" max="4353" width="26.42578125" style="82" customWidth="1"/>
    <col min="4354" max="4600" width="9.140625" style="82" customWidth="1"/>
    <col min="4601" max="4607" width="9.140625" style="82"/>
    <col min="4608" max="4608" width="50" style="82" customWidth="1"/>
    <col min="4609" max="4609" width="26.42578125" style="82" customWidth="1"/>
    <col min="4610" max="4856" width="9.140625" style="82" customWidth="1"/>
    <col min="4857" max="4863" width="9.140625" style="82"/>
    <col min="4864" max="4864" width="50" style="82" customWidth="1"/>
    <col min="4865" max="4865" width="26.42578125" style="82" customWidth="1"/>
    <col min="4866" max="5112" width="9.140625" style="82" customWidth="1"/>
    <col min="5113" max="5119" width="9.140625" style="82"/>
    <col min="5120" max="5120" width="50" style="82" customWidth="1"/>
    <col min="5121" max="5121" width="26.42578125" style="82" customWidth="1"/>
    <col min="5122" max="5368" width="9.140625" style="82" customWidth="1"/>
    <col min="5369" max="5375" width="9.140625" style="82"/>
    <col min="5376" max="5376" width="50" style="82" customWidth="1"/>
    <col min="5377" max="5377" width="26.42578125" style="82" customWidth="1"/>
    <col min="5378" max="5624" width="9.140625" style="82" customWidth="1"/>
    <col min="5625" max="5631" width="9.140625" style="82"/>
    <col min="5632" max="5632" width="50" style="82" customWidth="1"/>
    <col min="5633" max="5633" width="26.42578125" style="82" customWidth="1"/>
    <col min="5634" max="5880" width="9.140625" style="82" customWidth="1"/>
    <col min="5881" max="5887" width="9.140625" style="82"/>
    <col min="5888" max="5888" width="50" style="82" customWidth="1"/>
    <col min="5889" max="5889" width="26.42578125" style="82" customWidth="1"/>
    <col min="5890" max="6136" width="9.140625" style="82" customWidth="1"/>
    <col min="6137" max="6143" width="9.140625" style="82"/>
    <col min="6144" max="6144" width="50" style="82" customWidth="1"/>
    <col min="6145" max="6145" width="26.42578125" style="82" customWidth="1"/>
    <col min="6146" max="6392" width="9.140625" style="82" customWidth="1"/>
    <col min="6393" max="6399" width="9.140625" style="82"/>
    <col min="6400" max="6400" width="50" style="82" customWidth="1"/>
    <col min="6401" max="6401" width="26.42578125" style="82" customWidth="1"/>
    <col min="6402" max="6648" width="9.140625" style="82" customWidth="1"/>
    <col min="6649" max="6655" width="9.140625" style="82"/>
    <col min="6656" max="6656" width="50" style="82" customWidth="1"/>
    <col min="6657" max="6657" width="26.42578125" style="82" customWidth="1"/>
    <col min="6658" max="6904" width="9.140625" style="82" customWidth="1"/>
    <col min="6905" max="6911" width="9.140625" style="82"/>
    <col min="6912" max="6912" width="50" style="82" customWidth="1"/>
    <col min="6913" max="6913" width="26.42578125" style="82" customWidth="1"/>
    <col min="6914" max="7160" width="9.140625" style="82" customWidth="1"/>
    <col min="7161" max="7167" width="9.140625" style="82"/>
    <col min="7168" max="7168" width="50" style="82" customWidth="1"/>
    <col min="7169" max="7169" width="26.42578125" style="82" customWidth="1"/>
    <col min="7170" max="7416" width="9.140625" style="82" customWidth="1"/>
    <col min="7417" max="7423" width="9.140625" style="82"/>
    <col min="7424" max="7424" width="50" style="82" customWidth="1"/>
    <col min="7425" max="7425" width="26.42578125" style="82" customWidth="1"/>
    <col min="7426" max="7672" width="9.140625" style="82" customWidth="1"/>
    <col min="7673" max="7679" width="9.140625" style="82"/>
    <col min="7680" max="7680" width="50" style="82" customWidth="1"/>
    <col min="7681" max="7681" width="26.42578125" style="82" customWidth="1"/>
    <col min="7682" max="7928" width="9.140625" style="82" customWidth="1"/>
    <col min="7929" max="7935" width="9.140625" style="82"/>
    <col min="7936" max="7936" width="50" style="82" customWidth="1"/>
    <col min="7937" max="7937" width="26.42578125" style="82" customWidth="1"/>
    <col min="7938" max="8184" width="9.140625" style="82" customWidth="1"/>
    <col min="8185" max="8191" width="9.140625" style="82"/>
    <col min="8192" max="8192" width="50" style="82" customWidth="1"/>
    <col min="8193" max="8193" width="26.42578125" style="82" customWidth="1"/>
    <col min="8194" max="8440" width="9.140625" style="82" customWidth="1"/>
    <col min="8441" max="8447" width="9.140625" style="82"/>
    <col min="8448" max="8448" width="50" style="82" customWidth="1"/>
    <col min="8449" max="8449" width="26.42578125" style="82" customWidth="1"/>
    <col min="8450" max="8696" width="9.140625" style="82" customWidth="1"/>
    <col min="8697" max="8703" width="9.140625" style="82"/>
    <col min="8704" max="8704" width="50" style="82" customWidth="1"/>
    <col min="8705" max="8705" width="26.42578125" style="82" customWidth="1"/>
    <col min="8706" max="8952" width="9.140625" style="82" customWidth="1"/>
    <col min="8953" max="8959" width="9.140625" style="82"/>
    <col min="8960" max="8960" width="50" style="82" customWidth="1"/>
    <col min="8961" max="8961" width="26.42578125" style="82" customWidth="1"/>
    <col min="8962" max="9208" width="9.140625" style="82" customWidth="1"/>
    <col min="9209" max="9215" width="9.140625" style="82"/>
    <col min="9216" max="9216" width="50" style="82" customWidth="1"/>
    <col min="9217" max="9217" width="26.42578125" style="82" customWidth="1"/>
    <col min="9218" max="9464" width="9.140625" style="82" customWidth="1"/>
    <col min="9465" max="9471" width="9.140625" style="82"/>
    <col min="9472" max="9472" width="50" style="82" customWidth="1"/>
    <col min="9473" max="9473" width="26.42578125" style="82" customWidth="1"/>
    <col min="9474" max="9720" width="9.140625" style="82" customWidth="1"/>
    <col min="9721" max="9727" width="9.140625" style="82"/>
    <col min="9728" max="9728" width="50" style="82" customWidth="1"/>
    <col min="9729" max="9729" width="26.42578125" style="82" customWidth="1"/>
    <col min="9730" max="9976" width="9.140625" style="82" customWidth="1"/>
    <col min="9977" max="9983" width="9.140625" style="82"/>
    <col min="9984" max="9984" width="50" style="82" customWidth="1"/>
    <col min="9985" max="9985" width="26.42578125" style="82" customWidth="1"/>
    <col min="9986" max="10232" width="9.140625" style="82" customWidth="1"/>
    <col min="10233" max="10239" width="9.140625" style="82"/>
    <col min="10240" max="10240" width="50" style="82" customWidth="1"/>
    <col min="10241" max="10241" width="26.42578125" style="82" customWidth="1"/>
    <col min="10242" max="10488" width="9.140625" style="82" customWidth="1"/>
    <col min="10489" max="10495" width="9.140625" style="82"/>
    <col min="10496" max="10496" width="50" style="82" customWidth="1"/>
    <col min="10497" max="10497" width="26.42578125" style="82" customWidth="1"/>
    <col min="10498" max="10744" width="9.140625" style="82" customWidth="1"/>
    <col min="10745" max="10751" width="9.140625" style="82"/>
    <col min="10752" max="10752" width="50" style="82" customWidth="1"/>
    <col min="10753" max="10753" width="26.42578125" style="82" customWidth="1"/>
    <col min="10754" max="11000" width="9.140625" style="82" customWidth="1"/>
    <col min="11001" max="11007" width="9.140625" style="82"/>
    <col min="11008" max="11008" width="50" style="82" customWidth="1"/>
    <col min="11009" max="11009" width="26.42578125" style="82" customWidth="1"/>
    <col min="11010" max="11256" width="9.140625" style="82" customWidth="1"/>
    <col min="11257" max="11263" width="9.140625" style="82"/>
    <col min="11264" max="11264" width="50" style="82" customWidth="1"/>
    <col min="11265" max="11265" width="26.42578125" style="82" customWidth="1"/>
    <col min="11266" max="11512" width="9.140625" style="82" customWidth="1"/>
    <col min="11513" max="11519" width="9.140625" style="82"/>
    <col min="11520" max="11520" width="50" style="82" customWidth="1"/>
    <col min="11521" max="11521" width="26.42578125" style="82" customWidth="1"/>
    <col min="11522" max="11768" width="9.140625" style="82" customWidth="1"/>
    <col min="11769" max="11775" width="9.140625" style="82"/>
    <col min="11776" max="11776" width="50" style="82" customWidth="1"/>
    <col min="11777" max="11777" width="26.42578125" style="82" customWidth="1"/>
    <col min="11778" max="12024" width="9.140625" style="82" customWidth="1"/>
    <col min="12025" max="12031" width="9.140625" style="82"/>
    <col min="12032" max="12032" width="50" style="82" customWidth="1"/>
    <col min="12033" max="12033" width="26.42578125" style="82" customWidth="1"/>
    <col min="12034" max="12280" width="9.140625" style="82" customWidth="1"/>
    <col min="12281" max="12287" width="9.140625" style="82"/>
    <col min="12288" max="12288" width="50" style="82" customWidth="1"/>
    <col min="12289" max="12289" width="26.42578125" style="82" customWidth="1"/>
    <col min="12290" max="12536" width="9.140625" style="82" customWidth="1"/>
    <col min="12537" max="12543" width="9.140625" style="82"/>
    <col min="12544" max="12544" width="50" style="82" customWidth="1"/>
    <col min="12545" max="12545" width="26.42578125" style="82" customWidth="1"/>
    <col min="12546" max="12792" width="9.140625" style="82" customWidth="1"/>
    <col min="12793" max="12799" width="9.140625" style="82"/>
    <col min="12800" max="12800" width="50" style="82" customWidth="1"/>
    <col min="12801" max="12801" width="26.42578125" style="82" customWidth="1"/>
    <col min="12802" max="13048" width="9.140625" style="82" customWidth="1"/>
    <col min="13049" max="13055" width="9.140625" style="82"/>
    <col min="13056" max="13056" width="50" style="82" customWidth="1"/>
    <col min="13057" max="13057" width="26.42578125" style="82" customWidth="1"/>
    <col min="13058" max="13304" width="9.140625" style="82" customWidth="1"/>
    <col min="13305" max="13311" width="9.140625" style="82"/>
    <col min="13312" max="13312" width="50" style="82" customWidth="1"/>
    <col min="13313" max="13313" width="26.42578125" style="82" customWidth="1"/>
    <col min="13314" max="13560" width="9.140625" style="82" customWidth="1"/>
    <col min="13561" max="13567" width="9.140625" style="82"/>
    <col min="13568" max="13568" width="50" style="82" customWidth="1"/>
    <col min="13569" max="13569" width="26.42578125" style="82" customWidth="1"/>
    <col min="13570" max="13816" width="9.140625" style="82" customWidth="1"/>
    <col min="13817" max="13823" width="9.140625" style="82"/>
    <col min="13824" max="13824" width="50" style="82" customWidth="1"/>
    <col min="13825" max="13825" width="26.42578125" style="82" customWidth="1"/>
    <col min="13826" max="14072" width="9.140625" style="82" customWidth="1"/>
    <col min="14073" max="14079" width="9.140625" style="82"/>
    <col min="14080" max="14080" width="50" style="82" customWidth="1"/>
    <col min="14081" max="14081" width="26.42578125" style="82" customWidth="1"/>
    <col min="14082" max="14328" width="9.140625" style="82" customWidth="1"/>
    <col min="14329" max="14335" width="9.140625" style="82"/>
    <col min="14336" max="14336" width="50" style="82" customWidth="1"/>
    <col min="14337" max="14337" width="26.42578125" style="82" customWidth="1"/>
    <col min="14338" max="14584" width="9.140625" style="82" customWidth="1"/>
    <col min="14585" max="14591" width="9.140625" style="82"/>
    <col min="14592" max="14592" width="50" style="82" customWidth="1"/>
    <col min="14593" max="14593" width="26.42578125" style="82" customWidth="1"/>
    <col min="14594" max="14840" width="9.140625" style="82" customWidth="1"/>
    <col min="14841" max="14847" width="9.140625" style="82"/>
    <col min="14848" max="14848" width="50" style="82" customWidth="1"/>
    <col min="14849" max="14849" width="26.42578125" style="82" customWidth="1"/>
    <col min="14850" max="15096" width="9.140625" style="82" customWidth="1"/>
    <col min="15097" max="15103" width="9.140625" style="82"/>
    <col min="15104" max="15104" width="50" style="82" customWidth="1"/>
    <col min="15105" max="15105" width="26.42578125" style="82" customWidth="1"/>
    <col min="15106" max="15352" width="9.140625" style="82" customWidth="1"/>
    <col min="15353" max="15359" width="9.140625" style="82"/>
    <col min="15360" max="15360" width="50" style="82" customWidth="1"/>
    <col min="15361" max="15361" width="26.42578125" style="82" customWidth="1"/>
    <col min="15362" max="15608" width="9.140625" style="82" customWidth="1"/>
    <col min="15609" max="15615" width="9.140625" style="82"/>
    <col min="15616" max="15616" width="50" style="82" customWidth="1"/>
    <col min="15617" max="15617" width="26.42578125" style="82" customWidth="1"/>
    <col min="15618" max="15864" width="9.140625" style="82" customWidth="1"/>
    <col min="15865" max="15871" width="9.140625" style="82"/>
    <col min="15872" max="15872" width="50" style="82" customWidth="1"/>
    <col min="15873" max="15873" width="26.42578125" style="82" customWidth="1"/>
    <col min="15874" max="16120" width="9.140625" style="82" customWidth="1"/>
    <col min="16121" max="16127" width="9.140625" style="82"/>
    <col min="16128" max="16128" width="50" style="82" customWidth="1"/>
    <col min="16129" max="16129" width="26.42578125" style="82" customWidth="1"/>
    <col min="16130" max="16376" width="9.140625" style="82" customWidth="1"/>
    <col min="16377" max="16384" width="9.140625" style="82"/>
  </cols>
  <sheetData>
    <row r="1" spans="1:6" ht="16.5" customHeight="1" x14ac:dyDescent="0.2">
      <c r="A1" s="81"/>
      <c r="F1" s="83" t="s">
        <v>131</v>
      </c>
    </row>
    <row r="2" spans="1:6" ht="16.5" customHeight="1" x14ac:dyDescent="0.2">
      <c r="A2" s="81"/>
      <c r="F2" s="83" t="s">
        <v>81</v>
      </c>
    </row>
    <row r="3" spans="1:6" ht="16.5" customHeight="1" x14ac:dyDescent="0.2">
      <c r="A3" s="81"/>
      <c r="B3" s="83"/>
    </row>
    <row r="4" spans="1:6" ht="68.25" customHeight="1" x14ac:dyDescent="0.2">
      <c r="A4" s="197" t="s">
        <v>130</v>
      </c>
      <c r="B4" s="197"/>
      <c r="C4" s="198"/>
      <c r="D4" s="198"/>
      <c r="E4" s="198"/>
      <c r="F4" s="198"/>
    </row>
    <row r="5" spans="1:6" ht="17.25" customHeight="1" x14ac:dyDescent="0.2">
      <c r="A5" s="81"/>
      <c r="F5" s="83" t="s">
        <v>19</v>
      </c>
    </row>
    <row r="6" spans="1:6" ht="117.75" customHeight="1" x14ac:dyDescent="0.2">
      <c r="A6" s="12" t="s">
        <v>50</v>
      </c>
      <c r="B6" s="12" t="s">
        <v>92</v>
      </c>
      <c r="C6" s="12" t="s">
        <v>93</v>
      </c>
      <c r="D6" s="12" t="s">
        <v>94</v>
      </c>
      <c r="E6" s="12" t="s">
        <v>95</v>
      </c>
      <c r="F6" s="12" t="s">
        <v>96</v>
      </c>
    </row>
    <row r="7" spans="1:6" ht="15.75" customHeight="1" x14ac:dyDescent="0.2">
      <c r="A7" s="145" t="s">
        <v>30</v>
      </c>
      <c r="B7" s="96">
        <v>55950.3</v>
      </c>
      <c r="C7" s="96">
        <v>55950.3</v>
      </c>
      <c r="D7" s="96">
        <v>55950.3</v>
      </c>
      <c r="E7" s="11">
        <f>D7/B7</f>
        <v>1</v>
      </c>
      <c r="F7" s="11">
        <f>D7/C7</f>
        <v>1</v>
      </c>
    </row>
    <row r="8" spans="1:6" ht="15.75" customHeight="1" x14ac:dyDescent="0.25">
      <c r="A8" s="144" t="s">
        <v>7</v>
      </c>
      <c r="B8" s="97">
        <v>55950.3</v>
      </c>
      <c r="C8" s="97">
        <v>55950.3</v>
      </c>
      <c r="D8" s="97">
        <v>55950.3</v>
      </c>
      <c r="E8" s="10">
        <f t="shared" ref="E8:E9" si="0">D8/B8</f>
        <v>1</v>
      </c>
      <c r="F8" s="10">
        <f t="shared" ref="F8:F9" si="1">D8/C8</f>
        <v>1</v>
      </c>
    </row>
    <row r="9" spans="1:6" ht="15.75" customHeight="1" x14ac:dyDescent="0.2">
      <c r="A9" s="145" t="s">
        <v>24</v>
      </c>
      <c r="B9" s="96">
        <v>1155.5999999999999</v>
      </c>
      <c r="C9" s="96">
        <v>1155.5999999999999</v>
      </c>
      <c r="D9" s="96">
        <v>1155.5999999999999</v>
      </c>
      <c r="E9" s="11">
        <f t="shared" si="0"/>
        <v>1</v>
      </c>
      <c r="F9" s="11">
        <f t="shared" si="1"/>
        <v>1</v>
      </c>
    </row>
    <row r="10" spans="1:6" ht="15.75" customHeight="1" x14ac:dyDescent="0.25">
      <c r="A10" s="144" t="s">
        <v>7</v>
      </c>
      <c r="B10" s="97">
        <v>1155.5999999999999</v>
      </c>
      <c r="C10" s="97">
        <v>1155.5999999999999</v>
      </c>
      <c r="D10" s="97">
        <v>1155.5999999999999</v>
      </c>
      <c r="E10" s="10">
        <f t="shared" ref="E10:E17" si="2">D10/B10</f>
        <v>1</v>
      </c>
      <c r="F10" s="10">
        <f t="shared" ref="F10:F17" si="3">D10/C10</f>
        <v>1</v>
      </c>
    </row>
    <row r="11" spans="1:6" ht="15.75" customHeight="1" x14ac:dyDescent="0.25">
      <c r="A11" s="144" t="s">
        <v>6</v>
      </c>
      <c r="B11" s="97">
        <v>4461.8999999999996</v>
      </c>
      <c r="C11" s="97">
        <v>4461.8999999999996</v>
      </c>
      <c r="D11" s="97">
        <v>4461.8999999999996</v>
      </c>
      <c r="E11" s="11">
        <f t="shared" si="2"/>
        <v>1</v>
      </c>
      <c r="F11" s="11">
        <f t="shared" si="3"/>
        <v>1</v>
      </c>
    </row>
    <row r="12" spans="1:6" ht="15.75" customHeight="1" x14ac:dyDescent="0.25">
      <c r="A12" s="144" t="s">
        <v>21</v>
      </c>
      <c r="B12" s="97">
        <v>2914.7</v>
      </c>
      <c r="C12" s="97">
        <v>2914.7</v>
      </c>
      <c r="D12" s="97">
        <v>2914.7</v>
      </c>
      <c r="E12" s="10">
        <f t="shared" si="2"/>
        <v>1</v>
      </c>
      <c r="F12" s="10">
        <f t="shared" si="3"/>
        <v>1</v>
      </c>
    </row>
    <row r="13" spans="1:6" ht="15.75" customHeight="1" x14ac:dyDescent="0.25">
      <c r="A13" s="144" t="s">
        <v>20</v>
      </c>
      <c r="B13" s="97">
        <v>67558.600000000006</v>
      </c>
      <c r="C13" s="97">
        <v>67558.600000000006</v>
      </c>
      <c r="D13" s="97">
        <v>67558.600000000006</v>
      </c>
      <c r="E13" s="11">
        <f t="shared" si="2"/>
        <v>1</v>
      </c>
      <c r="F13" s="11">
        <f t="shared" si="3"/>
        <v>1</v>
      </c>
    </row>
    <row r="14" spans="1:6" ht="15.75" customHeight="1" x14ac:dyDescent="0.2">
      <c r="A14" s="84" t="s">
        <v>4</v>
      </c>
      <c r="B14" s="86">
        <f>SUM(B16:B17)</f>
        <v>132041.1</v>
      </c>
      <c r="C14" s="86">
        <f t="shared" ref="C14:D14" si="4">SUM(C16:C17)</f>
        <v>132041.1</v>
      </c>
      <c r="D14" s="86">
        <f t="shared" si="4"/>
        <v>132041.1</v>
      </c>
      <c r="E14" s="11">
        <f t="shared" si="2"/>
        <v>1</v>
      </c>
      <c r="F14" s="11">
        <f t="shared" si="3"/>
        <v>1</v>
      </c>
    </row>
    <row r="15" spans="1:6" ht="15.75" customHeight="1" x14ac:dyDescent="0.2">
      <c r="A15" s="87" t="s">
        <v>3</v>
      </c>
      <c r="B15" s="88"/>
      <c r="C15" s="88"/>
      <c r="D15" s="88"/>
      <c r="E15" s="11"/>
      <c r="F15" s="11"/>
    </row>
    <row r="16" spans="1:6" ht="15.75" customHeight="1" x14ac:dyDescent="0.2">
      <c r="A16" s="84" t="s">
        <v>2</v>
      </c>
      <c r="B16" s="85">
        <f>B9+B7</f>
        <v>57105.9</v>
      </c>
      <c r="C16" s="85">
        <f t="shared" ref="C16:D16" si="5">C9+C7</f>
        <v>57105.9</v>
      </c>
      <c r="D16" s="85">
        <f t="shared" si="5"/>
        <v>57105.9</v>
      </c>
      <c r="E16" s="11">
        <f t="shared" si="2"/>
        <v>1</v>
      </c>
      <c r="F16" s="11">
        <f t="shared" si="3"/>
        <v>1</v>
      </c>
    </row>
    <row r="17" spans="1:6" ht="15.75" customHeight="1" x14ac:dyDescent="0.2">
      <c r="A17" s="84" t="s">
        <v>1</v>
      </c>
      <c r="B17" s="85">
        <f>B13+B12+B11</f>
        <v>74935.199999999997</v>
      </c>
      <c r="C17" s="85">
        <f t="shared" ref="C17:D17" si="6">C13+C12+C11</f>
        <v>74935.199999999997</v>
      </c>
      <c r="D17" s="85">
        <f t="shared" si="6"/>
        <v>74935.199999999997</v>
      </c>
      <c r="E17" s="11">
        <f t="shared" si="2"/>
        <v>1</v>
      </c>
      <c r="F17" s="11">
        <f t="shared" si="3"/>
        <v>1</v>
      </c>
    </row>
    <row r="18" spans="1:6" ht="12.75" customHeight="1" x14ac:dyDescent="0.2">
      <c r="A18" s="89"/>
      <c r="B18" s="90"/>
      <c r="C18" s="90"/>
      <c r="D18" s="90"/>
      <c r="E18" s="94"/>
      <c r="F18" s="91"/>
    </row>
    <row r="19" spans="1:6" ht="15" customHeight="1" x14ac:dyDescent="0.2">
      <c r="A19" s="92"/>
      <c r="B19" s="93"/>
      <c r="C19" s="93"/>
      <c r="D19" s="93"/>
      <c r="E19" s="94"/>
    </row>
    <row r="20" spans="1:6" ht="14.25" customHeight="1" x14ac:dyDescent="0.2">
      <c r="A20" s="199" t="s">
        <v>0</v>
      </c>
      <c r="B20" s="199"/>
      <c r="C20" s="198"/>
      <c r="D20" s="198"/>
      <c r="E20" s="198"/>
      <c r="F20" s="198"/>
    </row>
    <row r="21" spans="1:6" x14ac:dyDescent="0.2">
      <c r="A21" s="81"/>
      <c r="B21" s="81"/>
    </row>
  </sheetData>
  <mergeCells count="2">
    <mergeCell ref="A4:F4"/>
    <mergeCell ref="A20:F2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37</vt:i4>
      </vt:variant>
    </vt:vector>
  </HeadingPairs>
  <TitlesOfParts>
    <vt:vector size="65" baseType="lpstr">
      <vt:lpstr>Таблица 1 </vt:lpstr>
      <vt:lpstr>Таблица 2</vt:lpstr>
      <vt:lpstr> Таблица 3</vt:lpstr>
      <vt:lpstr>Таблица 4</vt:lpstr>
      <vt:lpstr>Таблица 5 </vt:lpstr>
      <vt:lpstr>Таблица  6</vt:lpstr>
      <vt:lpstr>Таблица 7</vt:lpstr>
      <vt:lpstr>Таблица 8</vt:lpstr>
      <vt:lpstr>Таблица 9</vt:lpstr>
      <vt:lpstr>Таблица 10</vt:lpstr>
      <vt:lpstr> Таблица 11</vt:lpstr>
      <vt:lpstr>Таблица 12</vt:lpstr>
      <vt:lpstr>Таблица 13</vt:lpstr>
      <vt:lpstr>Таблица 14</vt:lpstr>
      <vt:lpstr> Таблица 15</vt:lpstr>
      <vt:lpstr> Таблица 19</vt:lpstr>
      <vt:lpstr>Таблица 20</vt:lpstr>
      <vt:lpstr> Таблица 21</vt:lpstr>
      <vt:lpstr> Таблица 22</vt:lpstr>
      <vt:lpstr> Таблица 23</vt:lpstr>
      <vt:lpstr> Таблица 24</vt:lpstr>
      <vt:lpstr>Таблица 25</vt:lpstr>
      <vt:lpstr>Таблица 26</vt:lpstr>
      <vt:lpstr>Таблица 27</vt:lpstr>
      <vt:lpstr> Таблица 29</vt:lpstr>
      <vt:lpstr>Таблица 30</vt:lpstr>
      <vt:lpstr>Таблица 31</vt:lpstr>
      <vt:lpstr>Таблица 32</vt:lpstr>
      <vt:lpstr>' Таблица 11'!Заголовки_для_печати</vt:lpstr>
      <vt:lpstr>' Таблица 15'!Заголовки_для_печати</vt:lpstr>
      <vt:lpstr>' Таблица 19'!Заголовки_для_печати</vt:lpstr>
      <vt:lpstr>' Таблица 21'!Заголовки_для_печати</vt:lpstr>
      <vt:lpstr>' Таблица 22'!Заголовки_для_печати</vt:lpstr>
      <vt:lpstr>' Таблица 23'!Заголовки_для_печати</vt:lpstr>
      <vt:lpstr>' Таблица 24'!Заголовки_для_печати</vt:lpstr>
      <vt:lpstr>' Таблица 29'!Заголовки_для_печати</vt:lpstr>
      <vt:lpstr>' Таблица 3'!Заголовки_для_печати</vt:lpstr>
      <vt:lpstr>'Таблица  6'!Заголовки_для_печати</vt:lpstr>
      <vt:lpstr>'Таблица 1 '!Заголовки_для_печати</vt:lpstr>
      <vt:lpstr>'Таблица 10'!Заголовки_для_печати</vt:lpstr>
      <vt:lpstr>'Таблица 12'!Заголовки_для_печати</vt:lpstr>
      <vt:lpstr>'Таблица 13'!Заголовки_для_печати</vt:lpstr>
      <vt:lpstr>'Таблица 14'!Заголовки_для_печати</vt:lpstr>
      <vt:lpstr>'Таблица 2'!Заголовки_для_печати</vt:lpstr>
      <vt:lpstr>'Таблица 20'!Заголовки_для_печати</vt:lpstr>
      <vt:lpstr>'Таблица 25'!Заголовки_для_печати</vt:lpstr>
      <vt:lpstr>'Таблица 26'!Заголовки_для_печати</vt:lpstr>
      <vt:lpstr>'Таблица 27'!Заголовки_для_печати</vt:lpstr>
      <vt:lpstr>'Таблица 30'!Заголовки_для_печати</vt:lpstr>
      <vt:lpstr>'Таблица 31'!Заголовки_для_печати</vt:lpstr>
      <vt:lpstr>'Таблица 32'!Заголовки_для_печати</vt:lpstr>
      <vt:lpstr>'Таблица 4'!Заголовки_для_печати</vt:lpstr>
      <vt:lpstr>'Таблица 5 '!Заголовки_для_печати</vt:lpstr>
      <vt:lpstr>'Таблица 7'!Заголовки_для_печати</vt:lpstr>
      <vt:lpstr>'Таблица 8'!Заголовки_для_печати</vt:lpstr>
      <vt:lpstr>'Таблица 9'!Заголовки_для_печати</vt:lpstr>
      <vt:lpstr>' Таблица 21'!Область_печати</vt:lpstr>
      <vt:lpstr>'Таблица  6'!Область_печати</vt:lpstr>
      <vt:lpstr>'Таблица 1 '!Область_печати</vt:lpstr>
      <vt:lpstr>'Таблица 10'!Область_печати</vt:lpstr>
      <vt:lpstr>'Таблица 12'!Область_печати</vt:lpstr>
      <vt:lpstr>'Таблица 13'!Область_печати</vt:lpstr>
      <vt:lpstr>'Таблица 20'!Область_печати</vt:lpstr>
      <vt:lpstr>'Таблица 4'!Область_печати</vt:lpstr>
      <vt:lpstr>'Таблица 7'!Область_печати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Бабышева Наталья Борисовна</cp:lastModifiedBy>
  <cp:lastPrinted>2012-03-15T04:11:49Z</cp:lastPrinted>
  <dcterms:created xsi:type="dcterms:W3CDTF">2010-10-26T04:59:03Z</dcterms:created>
  <dcterms:modified xsi:type="dcterms:W3CDTF">2012-03-15T04:12:35Z</dcterms:modified>
</cp:coreProperties>
</file>